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ba.isaj\Desktop\PASQYRAT FINALE PAS RELACIONIT SHTESE 18.12.2024\"/>
    </mc:Choice>
  </mc:AlternateContent>
  <bookViews>
    <workbookView xWindow="0" yWindow="0" windowWidth="28800" windowHeight="12330"/>
  </bookViews>
  <sheets>
    <sheet name="3.1" sheetId="1" r:id="rId1"/>
  </sheets>
  <externalReferences>
    <externalReference r:id="rId2"/>
    <externalReference r:id="rId3"/>
  </externalReferences>
  <definedNames>
    <definedName name="_xlnm._FilterDatabase" localSheetId="0" hidden="1">'3.1'!$A$5:$WTW$354</definedName>
    <definedName name="_TA_" localSheetId="0">#REF!</definedName>
    <definedName name="_TA_">#REF!</definedName>
    <definedName name="ah" localSheetId="0">#REF!</definedName>
    <definedName name="ah">#REF!</definedName>
    <definedName name="ap" localSheetId="0">#REF!</definedName>
    <definedName name="ap">#REF!</definedName>
    <definedName name="at4o" localSheetId="0">#REF!</definedName>
    <definedName name="at4o">#REF!</definedName>
    <definedName name="BF" localSheetId="0">#REF!</definedName>
    <definedName name="BF">#REF!</definedName>
    <definedName name="bilanc_tavane" localSheetId="0">'[1]Tavanet e detajuara'!#REF!</definedName>
    <definedName name="bilanc_tavane">'[1]Tavanet e detajuara'!#REF!</definedName>
    <definedName name="da" localSheetId="0">#REF!</definedName>
    <definedName name="da">#REF!</definedName>
    <definedName name="dx" localSheetId="0">#REF!</definedName>
    <definedName name="dx">#REF!</definedName>
    <definedName name="fd38\" localSheetId="0">#REF!</definedName>
    <definedName name="fd38\">#REF!</definedName>
    <definedName name="fddd" localSheetId="0">#REF!</definedName>
    <definedName name="fddd">#REF!</definedName>
    <definedName name="fgfgf" localSheetId="0">'[2]Tavanet e detajuara'!#REF!</definedName>
    <definedName name="fgfgf">'[2]Tavanet e detajuara'!#REF!</definedName>
    <definedName name="gfgf" localSheetId="0">'[2]Tavanet e detajuara'!#REF!</definedName>
    <definedName name="gfgf">'[2]Tavanet e detajuara'!#REF!</definedName>
    <definedName name="Income">#REF!</definedName>
    <definedName name="_xlnm.Print_Area" localSheetId="0">'3.1'!$A$1:$K$354</definedName>
    <definedName name="RE" localSheetId="0">#REF!</definedName>
    <definedName name="RE">#REF!</definedName>
    <definedName name="sddd" localSheetId="0">#REF!</definedName>
    <definedName name="sddd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352" i="1" l="1"/>
  <c r="I158" i="1"/>
  <c r="I156" i="1"/>
  <c r="I128" i="1"/>
  <c r="J129" i="1"/>
  <c r="K129" i="1"/>
  <c r="I129" i="1"/>
  <c r="I244" i="1"/>
  <c r="J272" i="1"/>
  <c r="K272" i="1"/>
  <c r="I272" i="1"/>
  <c r="J7" i="1"/>
  <c r="K7" i="1"/>
  <c r="I152" i="1" l="1"/>
  <c r="J336" i="1" l="1"/>
  <c r="K336" i="1"/>
  <c r="I336" i="1"/>
  <c r="I290" i="1"/>
  <c r="J284" i="1" l="1"/>
  <c r="K284" i="1"/>
  <c r="I284" i="1"/>
  <c r="I252" i="1" l="1"/>
  <c r="J103" i="1"/>
  <c r="K103" i="1"/>
  <c r="I103" i="1"/>
  <c r="I47" i="1"/>
  <c r="I54" i="1"/>
  <c r="I61" i="1"/>
  <c r="I78" i="1"/>
  <c r="I85" i="1"/>
  <c r="I92" i="1"/>
  <c r="I108" i="1"/>
  <c r="I117" i="1"/>
  <c r="I122" i="1"/>
  <c r="I133" i="1"/>
  <c r="I132" i="1" s="1"/>
  <c r="I170" i="1"/>
  <c r="I165" i="1"/>
  <c r="I159" i="1"/>
  <c r="J179" i="1"/>
  <c r="K179" i="1"/>
  <c r="I179" i="1"/>
  <c r="I186" i="1"/>
  <c r="I195" i="1"/>
  <c r="I201" i="1"/>
  <c r="I223" i="1"/>
  <c r="I227" i="1"/>
  <c r="I231" i="1"/>
  <c r="I237" i="1"/>
  <c r="I208" i="1"/>
  <c r="I191" i="1"/>
  <c r="J186" i="1"/>
  <c r="K186" i="1"/>
  <c r="I146" i="1"/>
  <c r="I139" i="1"/>
  <c r="J139" i="1"/>
  <c r="K139" i="1"/>
  <c r="J133" i="1"/>
  <c r="J132" i="1" s="1"/>
  <c r="K133" i="1"/>
  <c r="K132" i="1" s="1"/>
  <c r="J122" i="1"/>
  <c r="K122" i="1"/>
  <c r="J97" i="1"/>
  <c r="I97" i="1"/>
  <c r="J85" i="1"/>
  <c r="K85" i="1"/>
  <c r="J78" i="1"/>
  <c r="K78" i="1"/>
  <c r="J61" i="1"/>
  <c r="K61" i="1"/>
  <c r="J54" i="1"/>
  <c r="K54" i="1"/>
  <c r="J47" i="1"/>
  <c r="K47" i="1"/>
  <c r="J335" i="1"/>
  <c r="K335" i="1"/>
  <c r="I335" i="1"/>
  <c r="J330" i="1"/>
  <c r="K330" i="1"/>
  <c r="I330" i="1"/>
  <c r="J326" i="1"/>
  <c r="K326" i="1"/>
  <c r="I326" i="1"/>
  <c r="J322" i="1"/>
  <c r="K322" i="1"/>
  <c r="I322" i="1"/>
  <c r="J318" i="1"/>
  <c r="K318" i="1"/>
  <c r="I318" i="1"/>
  <c r="J313" i="1"/>
  <c r="K313" i="1"/>
  <c r="I313" i="1"/>
  <c r="J308" i="1"/>
  <c r="K308" i="1"/>
  <c r="I308" i="1"/>
  <c r="J303" i="1"/>
  <c r="K303" i="1"/>
  <c r="I303" i="1"/>
  <c r="J290" i="1"/>
  <c r="K290" i="1"/>
  <c r="J276" i="1"/>
  <c r="K276" i="1"/>
  <c r="I276" i="1"/>
  <c r="J266" i="1"/>
  <c r="K266" i="1"/>
  <c r="I266" i="1"/>
  <c r="J252" i="1"/>
  <c r="K252" i="1"/>
  <c r="J244" i="1"/>
  <c r="K244" i="1"/>
  <c r="J237" i="1"/>
  <c r="K237" i="1"/>
  <c r="J231" i="1"/>
  <c r="K231" i="1"/>
  <c r="J227" i="1"/>
  <c r="K227" i="1"/>
  <c r="J223" i="1"/>
  <c r="K223" i="1"/>
  <c r="J218" i="1"/>
  <c r="K218" i="1"/>
  <c r="I218" i="1"/>
  <c r="J213" i="1"/>
  <c r="K213" i="1"/>
  <c r="I213" i="1"/>
  <c r="J208" i="1"/>
  <c r="K208" i="1"/>
  <c r="J201" i="1"/>
  <c r="K201" i="1"/>
  <c r="J195" i="1"/>
  <c r="K195" i="1"/>
  <c r="J191" i="1"/>
  <c r="K191" i="1"/>
  <c r="J176" i="1"/>
  <c r="K176" i="1"/>
  <c r="I176" i="1"/>
  <c r="J170" i="1"/>
  <c r="K170" i="1"/>
  <c r="J165" i="1"/>
  <c r="K165" i="1"/>
  <c r="J159" i="1"/>
  <c r="K159" i="1"/>
  <c r="J152" i="1"/>
  <c r="K152" i="1"/>
  <c r="J146" i="1"/>
  <c r="K146" i="1"/>
  <c r="J117" i="1"/>
  <c r="K117" i="1"/>
  <c r="J108" i="1"/>
  <c r="K108" i="1"/>
  <c r="K97" i="1"/>
  <c r="J100" i="1"/>
  <c r="K100" i="1"/>
  <c r="I100" i="1"/>
  <c r="J92" i="1"/>
  <c r="K92" i="1"/>
  <c r="J41" i="1"/>
  <c r="K41" i="1"/>
  <c r="I41" i="1"/>
  <c r="J34" i="1"/>
  <c r="K34" i="1"/>
  <c r="I34" i="1"/>
  <c r="I102" i="1" l="1"/>
  <c r="K102" i="1"/>
  <c r="J102" i="1"/>
  <c r="I84" i="1"/>
  <c r="K151" i="1"/>
  <c r="J151" i="1"/>
  <c r="I151" i="1"/>
  <c r="I178" i="1"/>
  <c r="I46" i="1"/>
  <c r="K138" i="1"/>
  <c r="J46" i="1"/>
  <c r="J243" i="1"/>
  <c r="K289" i="1"/>
  <c r="I6" i="1"/>
  <c r="J289" i="1"/>
  <c r="K178" i="1"/>
  <c r="K200" i="1"/>
  <c r="K243" i="1"/>
  <c r="J138" i="1"/>
  <c r="I289" i="1"/>
  <c r="J271" i="1"/>
  <c r="J60" i="1"/>
  <c r="K84" i="1"/>
  <c r="I271" i="1"/>
  <c r="K6" i="1"/>
  <c r="I138" i="1"/>
  <c r="J178" i="1"/>
  <c r="J84" i="1"/>
  <c r="K271" i="1"/>
  <c r="I60" i="1"/>
  <c r="J200" i="1"/>
  <c r="J6" i="1"/>
  <c r="K60" i="1"/>
  <c r="K46" i="1"/>
  <c r="I200" i="1"/>
  <c r="I243" i="1"/>
  <c r="I354" i="1" l="1"/>
  <c r="K354" i="1"/>
  <c r="J354" i="1"/>
</calcChain>
</file>

<file path=xl/sharedStrings.xml><?xml version="1.0" encoding="utf-8"?>
<sst xmlns="http://schemas.openxmlformats.org/spreadsheetml/2006/main" count="1242" uniqueCount="265">
  <si>
    <t>Kod Institucioni</t>
  </si>
  <si>
    <t>Prog</t>
  </si>
  <si>
    <t>Pershkrimi I Programit</t>
  </si>
  <si>
    <t>Art</t>
  </si>
  <si>
    <t>Plan 2025</t>
  </si>
  <si>
    <t>Plan 2026</t>
  </si>
  <si>
    <t>Plan 2027</t>
  </si>
  <si>
    <t>PBA 2025-2027</t>
  </si>
  <si>
    <t>01110:Planifikim, menaxhim dhe administrim</t>
  </si>
  <si>
    <t xml:space="preserve">Totali Aparati I Bashkise </t>
  </si>
  <si>
    <t>01110</t>
  </si>
  <si>
    <t>Shpenzime Personeli (paga)</t>
  </si>
  <si>
    <t>Planifikim, menaxhim dhe administrim</t>
  </si>
  <si>
    <t>Shpenzime Personeli (sigurime)</t>
  </si>
  <si>
    <t>Shpenzime materiale</t>
  </si>
  <si>
    <t xml:space="preserve">5/Te ardhurat </t>
  </si>
  <si>
    <t>Sherbime konsulence per nevoja te Bashkise Tirane</t>
  </si>
  <si>
    <t>Aparati i Bashkise</t>
  </si>
  <si>
    <t>Shpenzime operative mirembajtje dhe sherbime te sistemeve informatike</t>
  </si>
  <si>
    <t>Pagesa Telefoni</t>
  </si>
  <si>
    <t>Subvencionimi i lidhjes se kontratave dhe te vendosjes se matesve te ujit per kategorite ne nevoje Art. 603</t>
  </si>
  <si>
    <t>Detyrime gjyqësore</t>
  </si>
  <si>
    <t>1/Transferte e pakushtezuar sektoriale</t>
  </si>
  <si>
    <t>Kuota anetaresimi ne shoqata e unione</t>
  </si>
  <si>
    <t xml:space="preserve">Detyrime për qarkun </t>
  </si>
  <si>
    <t>Shpenzime per Keshillin Bashkiak</t>
  </si>
  <si>
    <t>Zhvillimi I një instrumenti IT për zhvillimin e qytetarit për shërbimet e ofruara nga Bashkia Tiranë</t>
  </si>
  <si>
    <t>6/Te ardhura Jashte Limitit</t>
  </si>
  <si>
    <t>Marrje Mjetesh Rrugore me Qera Operacionale (leasing) për Policinë Bashkiake, Njësitë Administrative, MZSH dhe aparatin e Bashkisë Tiranë</t>
  </si>
  <si>
    <t>Projekt “Fillo me nje ide, fito nje praktike pune ne BT"</t>
  </si>
  <si>
    <t>Panairi i punes</t>
  </si>
  <si>
    <t>Projekti "Web-Challenge Tirana"</t>
  </si>
  <si>
    <t>Sherbime te integruara sigurie per godinat, ne institucionet e arsimit parashkollor e shkollor dhe institucione te tjera te Bashkise Tirane</t>
  </si>
  <si>
    <t>Akordim Fondi per Projektin "Ecole 42"</t>
  </si>
  <si>
    <t>Akordim Fondi per Programin e Akselerimit" Plug and Play"</t>
  </si>
  <si>
    <t>Kuotë nga Bashkia e Tiranës për Akademinë e Pushtetit Vendor viti 2025</t>
  </si>
  <si>
    <t>Konkurse projektimi</t>
  </si>
  <si>
    <t>Total Drejtoria e Pergjithshme e Taksave dhe Tarifave Vendore</t>
  </si>
  <si>
    <t>Skanimi dhe indeksimi I te gjithe dokumentacionit fizik</t>
  </si>
  <si>
    <t>Total Aparati I Policise Policia Bashkiake</t>
  </si>
  <si>
    <t>03140</t>
  </si>
  <si>
    <t>Shërbimet e Policisë Vendore</t>
  </si>
  <si>
    <t xml:space="preserve">03280: Mbrojtja nga zjarri dhe mbrojtja civile </t>
  </si>
  <si>
    <t>Total Mbrojtja Nga Zjarri</t>
  </si>
  <si>
    <t>03280</t>
  </si>
  <si>
    <t>Mbrojtja nga zjarri</t>
  </si>
  <si>
    <t>Blerje uniforma dhe veshje speciale</t>
  </si>
  <si>
    <t>Ap.Bash (Zjarrëfikësit)/ Transferta e pakushtezuar sektoriale</t>
  </si>
  <si>
    <t>Total Emergjenca Civile</t>
  </si>
  <si>
    <t>Emergjenca Civile</t>
  </si>
  <si>
    <t>Trasferim indv.</t>
  </si>
  <si>
    <t>Rindërtim i banesave individuale në Bashkinë Tiranë/DS5</t>
  </si>
  <si>
    <t>Rikonstruksion/riparim i njësive individuale të banimit/njësive të banimit në ndërtesa (pallat), në Bashkinë Tiranë/DS4</t>
  </si>
  <si>
    <t>041: Çështje të përgjithshme ekonomike, tregtare dhe të punës</t>
  </si>
  <si>
    <t xml:space="preserve">Total Aparati I Bashkise </t>
  </si>
  <si>
    <t>04130</t>
  </si>
  <si>
    <t>Mbështetja për zhvillim ekonomik</t>
  </si>
  <si>
    <t xml:space="preserve"> Mbështetje financiare(Grant) për biznese të reja"të gjelbërta të cilat bazohen në një model eko-miqësor, ose biznese ekzistuese të cilat tentojnë të shndërrohen në biznese "të gjelbërta" duke futur elemntë go-green në to.</t>
  </si>
  <si>
    <t>Hartimi i studimit të fizibilitetit dhe planit të biznesit për zhvillimin e sektorit të blegtorisë</t>
  </si>
  <si>
    <t>Shërbim për strategjinë dhe planin e veprimit lidhur me krijimin e Byrosë së Konventave në Tirane"</t>
  </si>
  <si>
    <t>Interreg Europe- WEEEWaste</t>
  </si>
  <si>
    <t>INTERreg IPA Adrion -NATURED Nature-bAsed soluTions for a jUst Resilience in thE Adriatic-Ionian cities</t>
  </si>
  <si>
    <t>MICAD - HORIZON-CL2-2024</t>
  </si>
  <si>
    <t>Projekt ne kuader te dites se Europës</t>
  </si>
  <si>
    <t>URBACT Remote - IT</t>
  </si>
  <si>
    <t>Tirana Digital Nomad Festival</t>
  </si>
  <si>
    <t>Aparati i Bashkise/ Projekte Turizmi</t>
  </si>
  <si>
    <t>Total Agjensia e Administrimit te Tregjeve</t>
  </si>
  <si>
    <t>042: Bujqësia, pyjet, peshkimi dhe gjuetia</t>
  </si>
  <si>
    <t>04220</t>
  </si>
  <si>
    <t>Shërbimet bujqësore, inspektimi, siguria ushqimore dhe mbrojtja e konsumatorëve</t>
  </si>
  <si>
    <t xml:space="preserve">Projekti“FerMerr” </t>
  </si>
  <si>
    <t>Projekti TIRANAGRO</t>
  </si>
  <si>
    <t>Panairi i Djathit dhe Vreshtave (Cheese&amp; Vineyards)</t>
  </si>
  <si>
    <t>Total Agjencia e Parqeve dhe Rekreacionit</t>
  </si>
  <si>
    <t>04260</t>
  </si>
  <si>
    <t>Agjencia e Parqeve dhe Rekreacionit/Transferta e pakushtezuar sektoriale</t>
  </si>
  <si>
    <t>Administrimi I Pyjeve dhe Kullotave</t>
  </si>
  <si>
    <t>04240</t>
  </si>
  <si>
    <t>Menaxhimi i Infrastruktuës së ujitjes dhe kullimit</t>
  </si>
  <si>
    <t>Drejtoria e Përgjithshme e Rrugëve dhe Ndriçimit Publik/Transferta e pakushtezuar sektoriale</t>
  </si>
  <si>
    <t>045: Transporti</t>
  </si>
  <si>
    <t>Total Aparati I Bashkisë</t>
  </si>
  <si>
    <t>04520</t>
  </si>
  <si>
    <t>Rrjeti Rrugor Rural</t>
  </si>
  <si>
    <t>Bulevardi verior dhe rehabilitimi i lumit të Tiranës</t>
  </si>
  <si>
    <t>Total Drejtoria e Përgjithshme e Rrugëve dhe Ndriçimit Publik</t>
  </si>
  <si>
    <t xml:space="preserve"> </t>
  </si>
  <si>
    <t>Menaxhimi dhe Mirembajtja e Sheshit Skenderbej</t>
  </si>
  <si>
    <t>Drejtoria e Përgjithshme e Rrugëve dhe Ndriçimit Publik/Transferta e pakushtezuar sektoriale/Rruget Rurale</t>
  </si>
  <si>
    <t>Total Tirana Parking</t>
  </si>
  <si>
    <t>04570</t>
  </si>
  <si>
    <t>Transporti Publik</t>
  </si>
  <si>
    <t>Projekti Walk 21</t>
  </si>
  <si>
    <t>Matjet periodike te pasagjereve  ne autobus;survejimet mbi pershtypjet e pasagjereve;survjemi mbi biletimin  e transportit publik qytetas </t>
  </si>
  <si>
    <t>Rimbursimi I shperndarjes se perqendruar te biletave te pajtimit mujor ne transportin qytetes 603</t>
  </si>
  <si>
    <t>Total Aparati I Bashkise</t>
  </si>
  <si>
    <t>05100</t>
  </si>
  <si>
    <t>Menaxhimi i mbetjeve</t>
  </si>
  <si>
    <t>Shpenzime për Ndërtimi i Landfillit, inceneratorit dhe rehabilitimit të venddepozitimeve ekzistuese Tiranë dhe prodhimin e energjisë elektrike"</t>
  </si>
  <si>
    <t>Pastrimi i Qytetit</t>
  </si>
  <si>
    <t>Projekte Mjedisore</t>
  </si>
  <si>
    <t>061: Urbanistika</t>
  </si>
  <si>
    <t>06140</t>
  </si>
  <si>
    <t>Planifikimi Urban Vendor</t>
  </si>
  <si>
    <t>Shpenzime per aplikime te ndryshme prane A.SH.Kadastre</t>
  </si>
  <si>
    <t>Totoal Inspektoriati I Mbrojtjes Territorit</t>
  </si>
  <si>
    <t>062: Zhvillimi i komunitetit</t>
  </si>
  <si>
    <t>Total Aparati</t>
  </si>
  <si>
    <t>06260</t>
  </si>
  <si>
    <t>Shërbimet publike vendore.</t>
  </si>
  <si>
    <t>2/ Financime te huaja</t>
  </si>
  <si>
    <t>Total Agjensia e Sherbimeve Funerale</t>
  </si>
  <si>
    <t>Total Agjensia e Parqeve dhe Rekreacionit</t>
  </si>
  <si>
    <t>Sherbimi i Dekorit te Qytetit</t>
  </si>
  <si>
    <t>081: Shërbimet rekreative dhe sportive</t>
  </si>
  <si>
    <t>08130</t>
  </si>
  <si>
    <t>Sport dhe Argetim</t>
  </si>
  <si>
    <t>Mbështetje e studentëve Shqiptarë që janë pranuar për të studiuar pranë Kolegjit të Evropës së Tiranës</t>
  </si>
  <si>
    <t>Mbeshtetje financiare per Qendren Klub Sportiv Tirana</t>
  </si>
  <si>
    <t>Shlyerje detyrimesh qe rrjedhin nga transformimi I Klubit Sportiv Tirana</t>
  </si>
  <si>
    <t>Akordim fondi per shperblime per rekorde Kombetare dhe kampionat Kombetar per sportiste dhe trajniere te nivelit te larte 604</t>
  </si>
  <si>
    <t>Klubi shumesportesh Partizani</t>
  </si>
  <si>
    <t>082: Shërbimet kulturore</t>
  </si>
  <si>
    <t>Totali Aparati I Bashkise</t>
  </si>
  <si>
    <t>08220</t>
  </si>
  <si>
    <t>Trashëgimia kulturore,  monumentet,muzete dhe biblotekat</t>
  </si>
  <si>
    <t>Aparati i Bashkise/ Projekte Kulturore</t>
  </si>
  <si>
    <t>Akordim fondi per qendren PIRAMIDA (TUMO)</t>
  </si>
  <si>
    <t>Total Qendra Kulturore" Tirana"</t>
  </si>
  <si>
    <t>Total Qendra Rinore Ten</t>
  </si>
  <si>
    <t>Total Muzeu Vendor "Shtepia Studio Kadare-Agolli"</t>
  </si>
  <si>
    <t>Total Galeria e Artit Tirana</t>
  </si>
  <si>
    <t>Qendra e restaurimit dhe realizimit te veprave te artit "Tirana"</t>
  </si>
  <si>
    <t>Total Agjensia e Industrise Kreative</t>
  </si>
  <si>
    <t>Total Drejtoria e Pergjithshme e Kopshtit Zoologjik</t>
  </si>
  <si>
    <t>091: Arsimi bazë dhe parashkollor</t>
  </si>
  <si>
    <t>Total Aparati i Bashkisë</t>
  </si>
  <si>
    <t>09120</t>
  </si>
  <si>
    <t>Arsimi bazë përfshirë arsimin parashkollor</t>
  </si>
  <si>
    <t xml:space="preserve">Zhvillimi dhe rehabilitimi i shkollave të Tiranës </t>
  </si>
  <si>
    <t>Hartimi I raportit te eficences se energjise per objektet arsimore</t>
  </si>
  <si>
    <t>Total Drejtoria e Përgjithshme e Çerdheve dhe Kopshteve</t>
  </si>
  <si>
    <t>Drejtoria e Përgjithshme e Çerdheve dhe Kopshteve/Stimuli i nxenesve me dhjeta</t>
  </si>
  <si>
    <t>Totali Shkolla Luigj Gurakuqi</t>
  </si>
  <si>
    <t>09230</t>
  </si>
  <si>
    <t>Arsimi i mesëm i përgjithshëm</t>
  </si>
  <si>
    <t>Total Drejtoria e Përgjithshme e Objekteve Publike</t>
  </si>
  <si>
    <t xml:space="preserve">Total Drejtoria e Konvikteve </t>
  </si>
  <si>
    <t>10430</t>
  </si>
  <si>
    <t>Perkujdesja Sociale</t>
  </si>
  <si>
    <t>Shporta e Bebes</t>
  </si>
  <si>
    <t>Mbrojtja Sociale per kategorine e familjeve ne nevoje te perjashtuara nga skema e NE</t>
  </si>
  <si>
    <t>Komisione per sherbime postare</t>
  </si>
  <si>
    <t>Mbështetje financiare të vajzave dhe grave që trajtohen me ndihmë ekonomike me produkte të kujdesit personal gjatë ciklit menstrual</t>
  </si>
  <si>
    <t>Shërbim terapeutik dhe psiko-social për persona me Aftësi të Kufizuara në banesë ne zonat rurale (Zallher, Zallbastar, Krrabe, Dajt dhe Kashar)-Fond Social</t>
  </si>
  <si>
    <t>Projekti "Mbeshtetje per iniciativat e reja per grupet ne nevoje"</t>
  </si>
  <si>
    <t>Total Qendra Komunitare Multidisiplinare</t>
  </si>
  <si>
    <t>Kujdesi social për familjet dhe fëmijët</t>
  </si>
  <si>
    <t>Qendra komunitare "Të qëndrojmë së bashku"</t>
  </si>
  <si>
    <t>Qendra Komunitare "Shkoze"</t>
  </si>
  <si>
    <t>Qendra Sociale "Streheza"</t>
  </si>
  <si>
    <t>Qendra Komunitare "Gonxhe Bojaxhi"</t>
  </si>
  <si>
    <t>Qendra Komunitare e Terrenit</t>
  </si>
  <si>
    <t>Qendra  Komunitare "Per persona me aftesi te kufizuar"</t>
  </si>
  <si>
    <t>10661</t>
  </si>
  <si>
    <t>Strehimi Social</t>
  </si>
  <si>
    <t>Bonusi i strehimit</t>
  </si>
  <si>
    <t>Bonusi i strehimit/Subvencionimi I qirase per familjet e prekura nga termeti</t>
  </si>
  <si>
    <t>Komisione per pagesa qera familjet e prekura nga termeti/Shpenzime Postare</t>
  </si>
  <si>
    <t>Bonus strehimi/ Zbatimi i projektit "Unaza e Madhe e Tiranës, segmenti Komuna e Parisit - Rruga e Kavajës"</t>
  </si>
  <si>
    <t>Bonus strehimi/ projekti "Për zonën e re për zhvillim, në Njësitë Administrative Nr. 4 dhe Nr. 8, Zona 5 Maji"</t>
  </si>
  <si>
    <t>Përmirësimi i kushteve të banesave</t>
  </si>
  <si>
    <t>Ndërtimi i banesave për qëllim social (kredi)</t>
  </si>
  <si>
    <t>Shpenzime për përgatitjen e dokumentaconit ligjor për familjet pa të ardhura që aplikojnë për Programet e Strehimit</t>
  </si>
  <si>
    <t>Ndertimi I aksit rrugor Thumane Kashar</t>
  </si>
  <si>
    <t>“Subvencionimi I interesave te kredive te buta”</t>
  </si>
  <si>
    <t>Projekti "Unaza e Madhe e Tiranës, Sheshi Shqiponja - Bulevardi i Ri Shkozë"</t>
  </si>
  <si>
    <t>04910: Fondi rezerve</t>
  </si>
  <si>
    <t>04910</t>
  </si>
  <si>
    <t>04940: Fondi I Kontigjences</t>
  </si>
  <si>
    <t>04940</t>
  </si>
  <si>
    <t>Total</t>
  </si>
  <si>
    <t>600+601</t>
  </si>
  <si>
    <t>602-609</t>
  </si>
  <si>
    <t>230-255</t>
  </si>
  <si>
    <t>Shpenzime</t>
  </si>
  <si>
    <t>Shpenzime paga</t>
  </si>
  <si>
    <t>Shpenzime operative</t>
  </si>
  <si>
    <t>Shpenzime kapitale</t>
  </si>
  <si>
    <t>Totali</t>
  </si>
  <si>
    <t>Shpenzime paga ne %</t>
  </si>
  <si>
    <t>Shpenzime operative ne %</t>
  </si>
  <si>
    <t>Shpenzime kapitale ne %</t>
  </si>
  <si>
    <t>Organizata jo-fitimprurese TID</t>
  </si>
  <si>
    <t>Programi Reload</t>
  </si>
  <si>
    <t>Hartimi I planit te mbareshtimit te ekonomise pyjore "Zall-Herr -Priske"</t>
  </si>
  <si>
    <t>Hartimi I planit te mbareshtimit te ekonomise pyjore "Vërri she Vore"</t>
  </si>
  <si>
    <t>Subvencion per sherbimin e transportit qytetës në Bashkinë e Tiranës</t>
  </si>
  <si>
    <t>Projekti I monitorimit,menaxhimit dhe kontrollit te transportiti publik qyetës,nepërmjet sistemeve inteligjente te transportiti (AVL),ne nivel qendror dhe lokal,si dhe sistemeve te informacioneve ne kohe reale per pasagjeret (RTIP),per disa nga stacionet kryesore</t>
  </si>
  <si>
    <t>Fondi i komuniteteve</t>
  </si>
  <si>
    <t>Shpenzime ne lidhje me sherbimet noteriale procesi rindertimit</t>
  </si>
  <si>
    <t>Projekte sportive</t>
  </si>
  <si>
    <t>Projekte rinore</t>
  </si>
  <si>
    <t>Kompesimi ushqimor në shkollat ku do të implentohet projekti" Bëjmë detyrat e shtëpisë"</t>
  </si>
  <si>
    <t>Dhoma e perrallave</t>
  </si>
  <si>
    <t>Sherbim Eksperti te Licensuar</t>
  </si>
  <si>
    <t>“Sipërmarrja ime për shkollën”</t>
  </si>
  <si>
    <t>Projekti "Fuqizimi i grave dhe nxitja e sipermarrjes"</t>
  </si>
  <si>
    <t>Bonus strehimii Shtrati i Lumit Lana - Rizhvillimi Urban</t>
  </si>
  <si>
    <t xml:space="preserve">Bonus strehimi i "Për zonën e re për zhvillim, në Njësinë Administrative Nr. 6, Zona Kombinat" </t>
  </si>
  <si>
    <t>Ap.Bash (Zjarrëfikësit)/ Transferta e pakushtezuar sektoriale (paga)</t>
  </si>
  <si>
    <t>Aparati i Bashkise (paga)</t>
  </si>
  <si>
    <t>Aparati i Bashkise  (paga)</t>
  </si>
  <si>
    <t>Drejtoria e Përgjithshme e Çerdheve dhe Kopshteve/Arsimi parashkollor (personeli mësimor )/Transferta e pakushtezuar sektoriale (paga)</t>
  </si>
  <si>
    <t>Drejtoria e Përgjithshme e Çerdheve dhe Kopshteve/Arsimi parashkollor ( personeli mbështetës)/ Transferta e pakushtezuar sektoriale (paga)</t>
  </si>
  <si>
    <t>Drejtoria e Përgjithshme e Çerdheve dhe Kopshteve/Marrëveshja e bashkëpunimit midis Bashkisë Tiranë dhe Bankës Kombëtare Tregtare "Për krijimin e çerdhes pranë vendit të punës"/Donator (paga)</t>
  </si>
  <si>
    <t>Drejtoria e Përgjithshme e Çerdheve dhe Kopshteve/Marrëveshja e bashkëpunimit midis Bashkisë Tiranë dhe Mediterranea Shpk "Për krijimin e çerdhes pranë vendit të punës" (paga)</t>
  </si>
  <si>
    <t>Ap.Bash (Zjarrëfikësit)/ Transferta e pakushtezuar sektoriale(sigurime)</t>
  </si>
  <si>
    <t>Aparati i Bashkise(sigurime)</t>
  </si>
  <si>
    <t>Aparati i Bashkise (sigurime)</t>
  </si>
  <si>
    <t>Drejtoria e Përgjithshme e Çerdheve dhe Kopshteve/Arsimi parashkollor (personeli mësimor )/Transferta e pakushtezuar sektoriale(sigurime)</t>
  </si>
  <si>
    <t>Drejtoria e Përgjithshme e Çerdheve dhe Kopshteve/Arsimi parashkollor ( personeli mbështetës)/ Transferta e pakushtezuar sektoriale(sigurime)</t>
  </si>
  <si>
    <t>Drejtoria e Përgjithshme e Çerdheve dhe Kopshteve/Marrëveshja e bashkëpunimit midis Bashkisë Tiranë dhe Bankës Kombëtare Tregtare "Për krijimin e çerdhes pranë vendit të punës"/Donator(sigurime)</t>
  </si>
  <si>
    <t>Drejtoria e Përgjithshme e Çerdheve dhe Kopshteve/Marrëveshja e bashkëpunimit midis Bashkisë Tiranë dhe Mediterranea Shpk "Për krijimin e çerdhes pranë vendit të punës"(sigurime)</t>
  </si>
  <si>
    <t>Funksioni</t>
  </si>
  <si>
    <t>Kapitulli</t>
  </si>
  <si>
    <t>Shpenzime Personeli(paga)</t>
  </si>
  <si>
    <t>Shpenzime Personeli(sigurime)</t>
  </si>
  <si>
    <t>Shpenzime Kapitale</t>
  </si>
  <si>
    <t>Shpenzime Operative</t>
  </si>
  <si>
    <t>03140: Shërbimet e  Policisë Vendore</t>
  </si>
  <si>
    <t>106: Strehimi Social</t>
  </si>
  <si>
    <t>104:Perkujdesja Sociale</t>
  </si>
  <si>
    <t>092: Arsimi i mesëm i përgjithshëm</t>
  </si>
  <si>
    <t>082: Trashëgimia kulturore,  monumentet,muzete dhe biblotekat</t>
  </si>
  <si>
    <t>01110:Organet ekzekutive dhe legjislative, çeshtjet financaire dhe fiskale, çeshtjet e brendshme</t>
  </si>
  <si>
    <t>031: Rendi dhe Siguria Publike</t>
  </si>
  <si>
    <t>051 :Menaxhimi i mbetjeve, Reduktimi i ndotjes, Mbrojtja e mjedisit</t>
  </si>
  <si>
    <t>104: Familja dhe fëmijët, Të moshuarit, Sëmundjet dhe paaftësia</t>
  </si>
  <si>
    <t>092:Arsimi parauniversitar</t>
  </si>
  <si>
    <t>Shpenzime Personeli(paga) (personeli ndihmes)</t>
  </si>
  <si>
    <t>Shpenzime Personeli(sigurime) (personeli ndihmes)</t>
  </si>
  <si>
    <t xml:space="preserve">1/Transferte e pakushtezuar </t>
  </si>
  <si>
    <t>TOTAL</t>
  </si>
  <si>
    <t>Total Agjensia e Mbrojtjes së Konsumatorit</t>
  </si>
  <si>
    <t>Total Drejtoria e Përgjithshme e Rrugëve dhe Ndricimit Publik</t>
  </si>
  <si>
    <t>Total Drejtoria e Përgjithshme e Pastrim Gjelbërimit</t>
  </si>
  <si>
    <t xml:space="preserve">Ndriçim i qytetit </t>
  </si>
  <si>
    <t>Klubi Sportiv Studenti</t>
  </si>
  <si>
    <t xml:space="preserve">PASQYRA NR.3.1 </t>
  </si>
  <si>
    <t>PERMBLEDHESE E SHPENZIMEVE TE BASHKISE TIRANE PBA 2025-2027</t>
  </si>
  <si>
    <t>04130: Mbeshtetja per Zhvillim Ekonomik</t>
  </si>
  <si>
    <t>04220/04240/04260: Shërbimet Bujqësore, inspektimi,siguria ushqimore dhe mbrojtja e konsumatorëve</t>
  </si>
  <si>
    <t>04520/04570: Rrjeti rrugor dhe Transporti Publik</t>
  </si>
  <si>
    <t>05100: Menaxhimi i mbetjeve</t>
  </si>
  <si>
    <t>06140: Planifikimi Urban Vendor</t>
  </si>
  <si>
    <t>06260: Zhvillimi i komunitetit</t>
  </si>
  <si>
    <t>08130: Sport dhe Argëtim</t>
  </si>
  <si>
    <t>në Lekë</t>
  </si>
  <si>
    <t>Akordim fondi per bursa ne programin e arsimit baze perfshire parashkollor</t>
  </si>
  <si>
    <t>Akordim fondi per bursa ne programin e arsimit te mesem te pergjithshem</t>
  </si>
  <si>
    <t xml:space="preserve"> Agjencia e Rinisë dhe Mirëqenies Sociale</t>
  </si>
  <si>
    <t>Subvencionim i Abonese se Studentit ne te gjitha linjat e transportit qytetes ne Bashkine e Tiranes</t>
  </si>
  <si>
    <t>Subvencionim i Abonese se Pensionistit ne te gjitha linjat e transportit qytetes ne Bashkine e Tiranes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</si>
</sst>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u/>
      <sz val="11"/>
      <color rgb="FF0070C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i/>
      <sz val="11"/>
      <color rgb="FF0070C0"/>
      <name val="Calibri"/>
      <family val="2"/>
      <scheme val="minor"/>
    </font>
    <font>
      <i/>
      <u/>
      <sz val="11"/>
      <color rgb="FF0070C0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u val="singleAccounting"/>
      <sz val="11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3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164" fontId="4" fillId="0" borderId="12" xfId="1" applyNumberFormat="1" applyFont="1" applyFill="1" applyBorder="1" applyAlignment="1">
      <alignment horizontal="center" vertical="center"/>
    </xf>
    <xf numFmtId="164" fontId="4" fillId="0" borderId="12" xfId="1" applyNumberFormat="1" applyFont="1" applyFill="1" applyBorder="1" applyAlignment="1">
      <alignment horizontal="center" vertical="center" wrapText="1"/>
    </xf>
    <xf numFmtId="0" fontId="5" fillId="0" borderId="0" xfId="3" applyFont="1"/>
    <xf numFmtId="164" fontId="5" fillId="0" borderId="0" xfId="3" applyNumberFormat="1" applyFont="1" applyAlignment="1">
      <alignment horizontal="left" vertical="center"/>
    </xf>
    <xf numFmtId="1" fontId="5" fillId="0" borderId="0" xfId="3" applyNumberFormat="1" applyFont="1" applyAlignment="1">
      <alignment horizontal="right"/>
    </xf>
    <xf numFmtId="1" fontId="5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wrapText="1"/>
    </xf>
    <xf numFmtId="0" fontId="5" fillId="0" borderId="0" xfId="3" applyFont="1" applyAlignment="1">
      <alignment horizontal="center"/>
    </xf>
    <xf numFmtId="164" fontId="5" fillId="0" borderId="0" xfId="1" applyNumberFormat="1" applyFont="1" applyFill="1"/>
    <xf numFmtId="0" fontId="4" fillId="0" borderId="0" xfId="3" applyFont="1" applyFill="1" applyAlignment="1" applyProtection="1">
      <alignment horizontal="left"/>
      <protection locked="0" hidden="1"/>
    </xf>
    <xf numFmtId="0" fontId="5" fillId="0" borderId="0" xfId="3" applyFont="1" applyAlignment="1">
      <alignment wrapText="1"/>
    </xf>
    <xf numFmtId="164" fontId="6" fillId="0" borderId="0" xfId="1" applyNumberFormat="1" applyFont="1" applyFill="1" applyAlignment="1">
      <alignment horizontal="right"/>
    </xf>
    <xf numFmtId="0" fontId="5" fillId="0" borderId="0" xfId="3" applyFont="1" applyAlignment="1">
      <alignment horizontal="center" vertical="center"/>
    </xf>
    <xf numFmtId="0" fontId="11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5" fillId="0" borderId="0" xfId="3" applyFont="1" applyFill="1" applyAlignment="1">
      <alignment vertical="center"/>
    </xf>
    <xf numFmtId="0" fontId="14" fillId="0" borderId="0" xfId="3" applyFont="1" applyAlignment="1">
      <alignment vertical="center"/>
    </xf>
    <xf numFmtId="0" fontId="5" fillId="0" borderId="0" xfId="3" applyFont="1" applyBorder="1" applyAlignment="1">
      <alignment vertical="center"/>
    </xf>
    <xf numFmtId="0" fontId="13" fillId="0" borderId="0" xfId="3" applyFont="1" applyAlignment="1">
      <alignment vertical="center"/>
    </xf>
    <xf numFmtId="164" fontId="13" fillId="0" borderId="0" xfId="3" applyNumberFormat="1" applyFont="1" applyAlignment="1">
      <alignment vertical="center"/>
    </xf>
    <xf numFmtId="0" fontId="16" fillId="0" borderId="0" xfId="3" applyFont="1" applyAlignment="1">
      <alignment vertical="center"/>
    </xf>
    <xf numFmtId="164" fontId="16" fillId="0" borderId="0" xfId="3" applyNumberFormat="1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0" xfId="3" applyNumberFormat="1" applyFont="1" applyAlignment="1">
      <alignment vertical="center"/>
    </xf>
    <xf numFmtId="0" fontId="5" fillId="0" borderId="0" xfId="3" applyFont="1" applyAlignment="1">
      <alignment horizontal="left" vertical="center"/>
    </xf>
    <xf numFmtId="164" fontId="5" fillId="0" borderId="0" xfId="3" applyNumberFormat="1" applyFont="1"/>
    <xf numFmtId="164" fontId="5" fillId="0" borderId="0" xfId="3" applyNumberFormat="1" applyFont="1" applyAlignment="1">
      <alignment horizontal="center"/>
    </xf>
    <xf numFmtId="164" fontId="13" fillId="0" borderId="0" xfId="1" applyNumberFormat="1" applyFont="1" applyFill="1"/>
    <xf numFmtId="164" fontId="13" fillId="0" borderId="5" xfId="1" applyNumberFormat="1" applyFont="1" applyFill="1" applyBorder="1" applyAlignment="1">
      <alignment horizontal="center"/>
    </xf>
    <xf numFmtId="164" fontId="13" fillId="0" borderId="6" xfId="1" applyNumberFormat="1" applyFont="1" applyFill="1" applyBorder="1" applyAlignment="1">
      <alignment horizontal="center"/>
    </xf>
    <xf numFmtId="164" fontId="5" fillId="0" borderId="1" xfId="1" applyNumberFormat="1" applyFont="1" applyFill="1" applyBorder="1"/>
    <xf numFmtId="164" fontId="5" fillId="0" borderId="8" xfId="1" applyNumberFormat="1" applyFont="1" applyFill="1" applyBorder="1"/>
    <xf numFmtId="164" fontId="13" fillId="2" borderId="10" xfId="1" applyNumberFormat="1" applyFont="1" applyFill="1" applyBorder="1"/>
    <xf numFmtId="9" fontId="5" fillId="0" borderId="5" xfId="2" applyFont="1" applyFill="1" applyBorder="1" applyAlignment="1">
      <alignment horizontal="center"/>
    </xf>
    <xf numFmtId="9" fontId="5" fillId="0" borderId="6" xfId="2" applyFont="1" applyFill="1" applyBorder="1" applyAlignment="1">
      <alignment horizontal="center"/>
    </xf>
    <xf numFmtId="9" fontId="5" fillId="0" borderId="1" xfId="2" applyFont="1" applyFill="1" applyBorder="1" applyAlignment="1">
      <alignment horizontal="center"/>
    </xf>
    <xf numFmtId="9" fontId="5" fillId="0" borderId="8" xfId="2" applyFont="1" applyFill="1" applyBorder="1" applyAlignment="1">
      <alignment horizontal="center"/>
    </xf>
    <xf numFmtId="9" fontId="13" fillId="0" borderId="10" xfId="2" applyFont="1" applyFill="1" applyBorder="1" applyAlignment="1">
      <alignment horizontal="center"/>
    </xf>
    <xf numFmtId="43" fontId="7" fillId="0" borderId="12" xfId="1" applyFont="1" applyFill="1" applyBorder="1" applyAlignment="1">
      <alignment horizontal="centerContinuous" vertical="center" wrapText="1"/>
    </xf>
    <xf numFmtId="43" fontId="8" fillId="2" borderId="12" xfId="1" applyFont="1" applyFill="1" applyBorder="1" applyAlignment="1">
      <alignment horizontal="left" vertical="center" wrapText="1"/>
    </xf>
    <xf numFmtId="1" fontId="9" fillId="2" borderId="12" xfId="1" applyNumberFormat="1" applyFont="1" applyFill="1" applyBorder="1" applyAlignment="1">
      <alignment horizontal="right" vertical="center"/>
    </xf>
    <xf numFmtId="1" fontId="10" fillId="2" borderId="12" xfId="1" applyNumberFormat="1" applyFont="1" applyFill="1" applyBorder="1" applyAlignment="1">
      <alignment horizontal="center" vertical="center"/>
    </xf>
    <xf numFmtId="164" fontId="9" fillId="2" borderId="12" xfId="1" applyNumberFormat="1" applyFont="1" applyFill="1" applyBorder="1" applyAlignment="1">
      <alignment horizontal="center" vertical="center" wrapText="1"/>
    </xf>
    <xf numFmtId="164" fontId="10" fillId="2" borderId="12" xfId="1" applyNumberFormat="1" applyFont="1" applyFill="1" applyBorder="1" applyAlignment="1">
      <alignment vertical="center"/>
    </xf>
    <xf numFmtId="164" fontId="10" fillId="2" borderId="12" xfId="1" applyNumberFormat="1" applyFont="1" applyFill="1" applyBorder="1" applyAlignment="1">
      <alignment horizontal="center" vertical="center"/>
    </xf>
    <xf numFmtId="164" fontId="8" fillId="2" borderId="12" xfId="1" applyNumberFormat="1" applyFont="1" applyFill="1" applyBorder="1" applyAlignment="1">
      <alignment horizontal="center" vertical="center"/>
    </xf>
    <xf numFmtId="43" fontId="11" fillId="0" borderId="12" xfId="1" applyFont="1" applyFill="1" applyBorder="1" applyAlignment="1">
      <alignment horizontal="centerContinuous" vertical="center" wrapText="1"/>
    </xf>
    <xf numFmtId="43" fontId="12" fillId="0" borderId="12" xfId="1" applyFont="1" applyFill="1" applyBorder="1" applyAlignment="1">
      <alignment horizontal="left" vertical="center" wrapText="1"/>
    </xf>
    <xf numFmtId="1" fontId="12" fillId="0" borderId="12" xfId="1" applyNumberFormat="1" applyFont="1" applyFill="1" applyBorder="1" applyAlignment="1">
      <alignment horizontal="center" vertical="center"/>
    </xf>
    <xf numFmtId="1" fontId="12" fillId="0" borderId="12" xfId="1" quotePrefix="1" applyNumberFormat="1" applyFont="1" applyFill="1" applyBorder="1" applyAlignment="1">
      <alignment horizontal="center" vertical="center"/>
    </xf>
    <xf numFmtId="164" fontId="11" fillId="0" borderId="12" xfId="1" applyNumberFormat="1" applyFont="1" applyFill="1" applyBorder="1" applyAlignment="1">
      <alignment vertical="center" wrapText="1"/>
    </xf>
    <xf numFmtId="164" fontId="11" fillId="0" borderId="12" xfId="1" applyNumberFormat="1" applyFont="1" applyFill="1" applyBorder="1" applyAlignment="1">
      <alignment vertical="center"/>
    </xf>
    <xf numFmtId="164" fontId="11" fillId="0" borderId="12" xfId="1" applyNumberFormat="1" applyFont="1" applyFill="1" applyBorder="1" applyAlignment="1">
      <alignment horizontal="center" vertical="center"/>
    </xf>
    <xf numFmtId="164" fontId="12" fillId="0" borderId="12" xfId="1" applyNumberFormat="1" applyFont="1" applyFill="1" applyBorder="1" applyAlignment="1">
      <alignment horizontal="center" vertical="center"/>
    </xf>
    <xf numFmtId="3" fontId="5" fillId="0" borderId="12" xfId="5" applyNumberFormat="1" applyFont="1" applyFill="1" applyBorder="1" applyAlignment="1">
      <alignment horizontal="left" vertical="center" wrapText="1"/>
    </xf>
    <xf numFmtId="1" fontId="5" fillId="0" borderId="12" xfId="1" applyNumberFormat="1" applyFont="1" applyFill="1" applyBorder="1" applyAlignment="1">
      <alignment horizontal="center" vertical="center"/>
    </xf>
    <xf numFmtId="1" fontId="5" fillId="0" borderId="12" xfId="1" quotePrefix="1" applyNumberFormat="1" applyFont="1" applyFill="1" applyBorder="1" applyAlignment="1">
      <alignment horizontal="center" vertical="center"/>
    </xf>
    <xf numFmtId="164" fontId="5" fillId="0" borderId="12" xfId="1" applyNumberFormat="1" applyFont="1" applyFill="1" applyBorder="1" applyAlignment="1">
      <alignment vertical="center" wrapText="1"/>
    </xf>
    <xf numFmtId="164" fontId="5" fillId="0" borderId="12" xfId="1" applyNumberFormat="1" applyFont="1" applyFill="1" applyBorder="1" applyAlignment="1">
      <alignment vertical="center"/>
    </xf>
    <xf numFmtId="164" fontId="5" fillId="0" borderId="12" xfId="1" applyNumberFormat="1" applyFont="1" applyFill="1" applyBorder="1" applyAlignment="1">
      <alignment horizontal="center" vertical="center" wrapText="1"/>
    </xf>
    <xf numFmtId="3" fontId="6" fillId="0" borderId="12" xfId="5" applyNumberFormat="1" applyFont="1" applyFill="1" applyBorder="1" applyAlignment="1">
      <alignment horizontal="left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5" fillId="0" borderId="12" xfId="1" applyNumberFormat="1" applyFont="1" applyFill="1" applyBorder="1" applyAlignment="1" applyProtection="1">
      <alignment vertical="center"/>
      <protection locked="0"/>
    </xf>
    <xf numFmtId="3" fontId="12" fillId="0" borderId="12" xfId="5" applyNumberFormat="1" applyFont="1" applyFill="1" applyBorder="1" applyAlignment="1">
      <alignment horizontal="left" vertical="center" wrapText="1"/>
    </xf>
    <xf numFmtId="1" fontId="13" fillId="0" borderId="12" xfId="1" applyNumberFormat="1" applyFont="1" applyFill="1" applyBorder="1" applyAlignment="1">
      <alignment horizontal="center" vertical="center"/>
    </xf>
    <xf numFmtId="1" fontId="13" fillId="0" borderId="12" xfId="1" quotePrefix="1" applyNumberFormat="1" applyFont="1" applyFill="1" applyBorder="1" applyAlignment="1">
      <alignment horizontal="center" vertical="center"/>
    </xf>
    <xf numFmtId="164" fontId="13" fillId="0" borderId="12" xfId="1" applyNumberFormat="1" applyFont="1" applyFill="1" applyBorder="1" applyAlignment="1">
      <alignment vertical="center" wrapText="1"/>
    </xf>
    <xf numFmtId="164" fontId="13" fillId="0" borderId="12" xfId="1" applyNumberFormat="1" applyFont="1" applyFill="1" applyBorder="1" applyAlignment="1">
      <alignment vertical="center"/>
    </xf>
    <xf numFmtId="164" fontId="13" fillId="0" borderId="12" xfId="1" applyNumberFormat="1" applyFont="1" applyFill="1" applyBorder="1" applyAlignment="1">
      <alignment horizontal="center" vertical="center"/>
    </xf>
    <xf numFmtId="3" fontId="5" fillId="0" borderId="12" xfId="4" applyNumberFormat="1" applyFont="1" applyFill="1" applyBorder="1" applyAlignment="1">
      <alignment horizontal="left" vertical="center" wrapText="1"/>
    </xf>
    <xf numFmtId="1" fontId="5" fillId="0" borderId="12" xfId="4" applyNumberFormat="1" applyFont="1" applyFill="1" applyBorder="1" applyAlignment="1">
      <alignment horizontal="center" vertical="center" wrapText="1"/>
    </xf>
    <xf numFmtId="3" fontId="6" fillId="0" borderId="12" xfId="4" applyNumberFormat="1" applyFont="1" applyFill="1" applyBorder="1" applyAlignment="1">
      <alignment horizontal="left" vertical="center" wrapText="1"/>
    </xf>
    <xf numFmtId="0" fontId="13" fillId="0" borderId="12" xfId="3" applyFont="1" applyFill="1" applyBorder="1" applyAlignment="1">
      <alignment vertical="center"/>
    </xf>
    <xf numFmtId="164" fontId="12" fillId="0" borderId="12" xfId="1" applyNumberFormat="1" applyFont="1" applyFill="1" applyBorder="1" applyAlignment="1">
      <alignment vertical="center" wrapText="1"/>
    </xf>
    <xf numFmtId="164" fontId="12" fillId="0" borderId="12" xfId="1" applyNumberFormat="1" applyFont="1" applyFill="1" applyBorder="1" applyAlignment="1">
      <alignment vertical="center"/>
    </xf>
    <xf numFmtId="164" fontId="15" fillId="0" borderId="12" xfId="1" applyNumberFormat="1" applyFont="1" applyFill="1" applyBorder="1" applyAlignment="1">
      <alignment vertical="center" wrapText="1"/>
    </xf>
    <xf numFmtId="164" fontId="15" fillId="0" borderId="12" xfId="1" applyNumberFormat="1" applyFont="1" applyFill="1" applyBorder="1" applyAlignment="1">
      <alignment vertical="center"/>
    </xf>
    <xf numFmtId="164" fontId="15" fillId="0" borderId="12" xfId="1" applyNumberFormat="1" applyFont="1" applyFill="1" applyBorder="1" applyAlignment="1">
      <alignment horizontal="center" vertical="center"/>
    </xf>
    <xf numFmtId="0" fontId="13" fillId="0" borderId="12" xfId="3" applyFont="1" applyFill="1" applyBorder="1" applyAlignment="1">
      <alignment horizontal="center" vertical="center" wrapText="1"/>
    </xf>
    <xf numFmtId="0" fontId="11" fillId="0" borderId="12" xfId="3" applyFont="1" applyFill="1" applyBorder="1" applyAlignment="1">
      <alignment vertical="center"/>
    </xf>
    <xf numFmtId="164" fontId="12" fillId="0" borderId="12" xfId="1" applyNumberFormat="1" applyFont="1" applyFill="1" applyBorder="1" applyAlignment="1">
      <alignment horizontal="left" vertical="center"/>
    </xf>
    <xf numFmtId="3" fontId="13" fillId="0" borderId="12" xfId="5" applyNumberFormat="1" applyFont="1" applyFill="1" applyBorder="1" applyAlignment="1">
      <alignment horizontal="left" vertical="center" wrapText="1"/>
    </xf>
    <xf numFmtId="43" fontId="13" fillId="0" borderId="12" xfId="1" applyFont="1" applyFill="1" applyBorder="1" applyAlignment="1">
      <alignment horizontal="center" vertical="center" wrapText="1"/>
    </xf>
    <xf numFmtId="0" fontId="16" fillId="0" borderId="12" xfId="3" applyFont="1" applyFill="1" applyBorder="1" applyAlignment="1">
      <alignment vertical="center"/>
    </xf>
    <xf numFmtId="3" fontId="13" fillId="0" borderId="12" xfId="4" applyNumberFormat="1" applyFont="1" applyFill="1" applyBorder="1" applyAlignment="1">
      <alignment horizontal="left" vertical="center" wrapText="1"/>
    </xf>
    <xf numFmtId="43" fontId="5" fillId="0" borderId="12" xfId="1" applyFont="1" applyFill="1" applyBorder="1" applyAlignment="1">
      <alignment horizontal="left" vertical="center" wrapText="1"/>
    </xf>
    <xf numFmtId="3" fontId="12" fillId="0" borderId="12" xfId="4" applyNumberFormat="1" applyFont="1" applyFill="1" applyBorder="1" applyAlignment="1">
      <alignment horizontal="left" vertical="center" wrapText="1"/>
    </xf>
    <xf numFmtId="1" fontId="6" fillId="0" borderId="12" xfId="1" applyNumberFormat="1" applyFont="1" applyFill="1" applyBorder="1" applyAlignment="1">
      <alignment horizontal="center" vertical="center"/>
    </xf>
    <xf numFmtId="164" fontId="6" fillId="0" borderId="12" xfId="1" applyNumberFormat="1" applyFont="1" applyFill="1" applyBorder="1" applyAlignment="1">
      <alignment vertical="center" wrapText="1"/>
    </xf>
    <xf numFmtId="164" fontId="6" fillId="0" borderId="12" xfId="1" applyNumberFormat="1" applyFont="1" applyFill="1" applyBorder="1" applyAlignment="1">
      <alignment vertical="center"/>
    </xf>
    <xf numFmtId="164" fontId="6" fillId="0" borderId="12" xfId="1" applyNumberFormat="1" applyFont="1" applyFill="1" applyBorder="1" applyAlignment="1">
      <alignment horizontal="center" vertical="center"/>
    </xf>
    <xf numFmtId="164" fontId="5" fillId="0" borderId="12" xfId="1" applyNumberFormat="1" applyFont="1" applyFill="1" applyBorder="1" applyAlignment="1">
      <alignment horizontal="left" vertical="center" wrapText="1"/>
    </xf>
    <xf numFmtId="164" fontId="5" fillId="0" borderId="12" xfId="1" applyNumberFormat="1" applyFont="1" applyFill="1" applyBorder="1" applyAlignment="1">
      <alignment horizontal="right" vertical="center"/>
    </xf>
    <xf numFmtId="0" fontId="5" fillId="0" borderId="12" xfId="3" applyFont="1" applyFill="1" applyBorder="1" applyAlignment="1">
      <alignment vertical="center"/>
    </xf>
    <xf numFmtId="164" fontId="12" fillId="0" borderId="12" xfId="1" applyNumberFormat="1" applyFont="1" applyFill="1" applyBorder="1" applyAlignment="1">
      <alignment horizontal="right" vertical="center"/>
    </xf>
    <xf numFmtId="1" fontId="12" fillId="0" borderId="12" xfId="4" applyNumberFormat="1" applyFont="1" applyFill="1" applyBorder="1" applyAlignment="1">
      <alignment horizontal="center" vertical="center" wrapText="1"/>
    </xf>
    <xf numFmtId="1" fontId="6" fillId="0" borderId="12" xfId="1" quotePrefix="1" applyNumberFormat="1" applyFont="1" applyFill="1" applyBorder="1" applyAlignment="1">
      <alignment horizontal="center" vertical="center"/>
    </xf>
    <xf numFmtId="164" fontId="6" fillId="0" borderId="12" xfId="1" quotePrefix="1" applyNumberFormat="1" applyFont="1" applyFill="1" applyBorder="1" applyAlignment="1">
      <alignment vertical="center" wrapText="1"/>
    </xf>
    <xf numFmtId="164" fontId="5" fillId="0" borderId="12" xfId="1" quotePrefix="1" applyNumberFormat="1" applyFont="1" applyFill="1" applyBorder="1" applyAlignment="1">
      <alignment vertical="center" wrapText="1"/>
    </xf>
    <xf numFmtId="0" fontId="5" fillId="0" borderId="12" xfId="1" quotePrefix="1" applyNumberFormat="1" applyFont="1" applyFill="1" applyBorder="1" applyAlignment="1">
      <alignment horizontal="center" vertical="center"/>
    </xf>
    <xf numFmtId="0" fontId="12" fillId="0" borderId="12" xfId="1" quotePrefix="1" applyNumberFormat="1" applyFont="1" applyFill="1" applyBorder="1" applyAlignment="1">
      <alignment horizontal="center" vertical="center"/>
    </xf>
    <xf numFmtId="164" fontId="12" fillId="0" borderId="12" xfId="1" quotePrefix="1" applyNumberFormat="1" applyFont="1" applyFill="1" applyBorder="1" applyAlignment="1">
      <alignment vertical="center" wrapText="1"/>
    </xf>
    <xf numFmtId="0" fontId="12" fillId="0" borderId="12" xfId="1" applyNumberFormat="1" applyFont="1" applyFill="1" applyBorder="1" applyAlignment="1">
      <alignment horizontal="center" vertical="center"/>
    </xf>
    <xf numFmtId="0" fontId="5" fillId="0" borderId="12" xfId="1" applyNumberFormat="1" applyFont="1" applyFill="1" applyBorder="1" applyAlignment="1">
      <alignment horizontal="center" vertical="center"/>
    </xf>
    <xf numFmtId="0" fontId="13" fillId="0" borderId="12" xfId="3" applyFont="1" applyFill="1" applyBorder="1" applyAlignment="1">
      <alignment horizontal="center" vertical="center"/>
    </xf>
    <xf numFmtId="164" fontId="17" fillId="0" borderId="12" xfId="1" applyNumberFormat="1" applyFont="1" applyFill="1" applyBorder="1" applyAlignment="1">
      <alignment vertical="center"/>
    </xf>
    <xf numFmtId="164" fontId="17" fillId="0" borderId="12" xfId="1" applyNumberFormat="1" applyFont="1" applyFill="1" applyBorder="1" applyAlignment="1">
      <alignment horizontal="right" vertical="center"/>
    </xf>
    <xf numFmtId="164" fontId="18" fillId="2" borderId="12" xfId="1" applyNumberFormat="1" applyFont="1" applyFill="1" applyBorder="1" applyAlignment="1">
      <alignment horizontal="center" vertical="center"/>
    </xf>
    <xf numFmtId="0" fontId="5" fillId="0" borderId="7" xfId="3" applyFont="1" applyBorder="1" applyAlignment="1">
      <alignment horizontal="center" wrapText="1"/>
    </xf>
    <xf numFmtId="0" fontId="5" fillId="0" borderId="1" xfId="3" applyFont="1" applyBorder="1" applyAlignment="1">
      <alignment horizontal="center" wrapText="1"/>
    </xf>
    <xf numFmtId="0" fontId="13" fillId="0" borderId="9" xfId="3" applyFont="1" applyBorder="1" applyAlignment="1">
      <alignment horizontal="center" wrapText="1"/>
    </xf>
    <xf numFmtId="0" fontId="13" fillId="0" borderId="10" xfId="3" applyFont="1" applyBorder="1" applyAlignment="1">
      <alignment horizontal="center" wrapText="1"/>
    </xf>
    <xf numFmtId="0" fontId="5" fillId="0" borderId="7" xfId="3" applyFont="1" applyBorder="1" applyAlignment="1">
      <alignment horizontal="left" wrapText="1"/>
    </xf>
    <xf numFmtId="0" fontId="5" fillId="0" borderId="1" xfId="3" applyFont="1" applyBorder="1" applyAlignment="1">
      <alignment horizontal="left" wrapText="1"/>
    </xf>
    <xf numFmtId="0" fontId="13" fillId="0" borderId="9" xfId="3" applyFont="1" applyBorder="1" applyAlignment="1">
      <alignment horizontal="left" wrapText="1"/>
    </xf>
    <xf numFmtId="0" fontId="13" fillId="0" borderId="10" xfId="3" applyFont="1" applyBorder="1" applyAlignment="1">
      <alignment horizontal="left" wrapText="1"/>
    </xf>
    <xf numFmtId="0" fontId="5" fillId="0" borderId="11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43" fontId="13" fillId="0" borderId="12" xfId="1" applyFont="1" applyFill="1" applyBorder="1" applyAlignment="1">
      <alignment horizontal="center" vertical="center" wrapText="1"/>
    </xf>
    <xf numFmtId="0" fontId="13" fillId="0" borderId="12" xfId="3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13" fillId="0" borderId="12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 wrapText="1"/>
    </xf>
  </cellXfs>
  <cellStyles count="6">
    <cellStyle name="Comma" xfId="1" builtinId="3"/>
    <cellStyle name="Normal" xfId="0" builtinId="0"/>
    <cellStyle name="Normal 2" xfId="3"/>
    <cellStyle name="Normal_Tavanet Pergatitore 2" xfId="5"/>
    <cellStyle name="Normal_Udhezimi-Tabelat" xfId="4"/>
    <cellStyle name="Percent" xfId="2" builtinId="5"/>
  </cellStyles>
  <dxfs count="17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colors>
    <mruColors>
      <color rgb="FFFFFFCC"/>
      <color rgb="FF99CC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dlira.koco/AppData/Local/Microsoft/Windows/INetCache/Content.Outlook/R2EXMK46/Drejtoria%20Buxhetit/Planifikim%202024/Database%2010%2003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c/Downloads/Drejtoria%20Buxhetit/Planifikim%202023/PBA_2023-2025/Pasqyrat%20Perfundimtare/Drejtoria%20Buxhetit/Planifikim%202023/PBA_2023-2025/Pasqyrat%20Perfundimtare/Database%2023-25/Database%2024%2011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FOG"/>
      <sheetName val="info programet"/>
      <sheetName val="Te Ardhurat 24-26 "/>
      <sheetName val="Tavanet e detajuara"/>
      <sheetName val="Permbledhese kerkesash"/>
      <sheetName val="Permbledhje Shpenzime"/>
      <sheetName val="Aparati"/>
      <sheetName val="Bilanc"/>
      <sheetName val="Bilanc_tavane"/>
      <sheetName val="Tavani ne nivel njesie"/>
      <sheetName val="Tavan ne nivel program"/>
      <sheetName val="Tavani ne nivel programi"/>
      <sheetName val="Tavene fillestar inst"/>
      <sheetName val="graf"/>
      <sheetName val="Tavanet x Aparati"/>
      <sheetName val="3.1.1-2022"/>
      <sheetName val="3.1.1-2023"/>
      <sheetName val="Ndarjet e Kapitujve"/>
      <sheetName val="3.1.1-2024"/>
      <sheetName val="3.1.1-2025"/>
      <sheetName val="3.1 2022"/>
      <sheetName val="3.1 2023"/>
      <sheetName val="3.1 2024"/>
      <sheetName val="3.1 2025"/>
      <sheetName val="Institucione"/>
      <sheetName val="Grafik"/>
      <sheetName val="Tab.Programi"/>
      <sheetName val="Pasqyra 3"/>
      <sheetName val="Tabela 4."/>
      <sheetName val="Tabela 3."/>
      <sheetName val="Bilanci"/>
    </sheetNames>
    <sheetDataSet>
      <sheetData sheetId="0"/>
      <sheetData sheetId="1"/>
      <sheetData sheetId="2"/>
      <sheetData sheetId="3">
        <row r="7">
          <cell r="F7">
            <v>1611479.416</v>
          </cell>
        </row>
      </sheetData>
      <sheetData sheetId="4"/>
      <sheetData sheetId="5"/>
      <sheetData sheetId="6"/>
      <sheetData sheetId="7"/>
      <sheetData sheetId="8">
        <row r="4">
          <cell r="L4">
            <v>24263688372.812672</v>
          </cell>
        </row>
      </sheetData>
      <sheetData sheetId="9">
        <row r="60">
          <cell r="T60">
            <v>7529700</v>
          </cell>
        </row>
      </sheetData>
      <sheetData sheetId="10"/>
      <sheetData sheetId="11">
        <row r="3">
          <cell r="A3" t="str">
            <v xml:space="preserve">011 Organet ekzekutive dhe legjislative, çështjet financiare, fiskale, dhe  çështjet e brendshme 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FOG"/>
      <sheetName val="info programet"/>
      <sheetName val="Te Ardhurat 23-25 Faza e II"/>
      <sheetName val="Tavanet e detajuara"/>
      <sheetName val="Permbledhese kerkesash"/>
      <sheetName val="Permbledhje Shpenzime"/>
      <sheetName val="Aparati"/>
      <sheetName val="Bilanc"/>
      <sheetName val="Bilanc_tavane"/>
      <sheetName val="Tavani ne nivel njesie"/>
      <sheetName val="Tavan ne nivel program"/>
      <sheetName val="Tavani ne nivel programi"/>
      <sheetName val="Tavene fillestar inst"/>
      <sheetName val="graf"/>
      <sheetName val="Tavanet x Aparati"/>
      <sheetName val="3.1.1-2022"/>
      <sheetName val="3.1.1-2023"/>
      <sheetName val="Ndarjet e Kapitujve"/>
      <sheetName val="3.1.1-2024"/>
      <sheetName val="3.1.1-2025"/>
      <sheetName val="3.1 2022"/>
      <sheetName val="3.1 2023"/>
      <sheetName val="3.1 2024"/>
      <sheetName val="3.1 2025"/>
      <sheetName val="Institucione"/>
      <sheetName val="Grafik"/>
      <sheetName val="Tab.Programi"/>
      <sheetName val="Pasqyra 3"/>
      <sheetName val="Tabela 4."/>
      <sheetName val="Tabela 3."/>
      <sheetName val="Bilanci"/>
    </sheetNames>
    <sheetDataSet>
      <sheetData sheetId="0"/>
      <sheetData sheetId="1"/>
      <sheetData sheetId="2"/>
      <sheetData sheetId="3"/>
      <sheetData sheetId="4"/>
      <sheetData sheetId="5">
        <row r="6">
          <cell r="EW6">
            <v>98900</v>
          </cell>
        </row>
      </sheetData>
      <sheetData sheetId="6"/>
      <sheetData sheetId="7">
        <row r="11">
          <cell r="M11">
            <v>28774089206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G7">
            <v>420252135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X372"/>
  <sheetViews>
    <sheetView showGridLines="0" tabSelected="1" zoomScaleNormal="100" workbookViewId="0">
      <pane xSplit="3" ySplit="5" topLeftCell="D6" activePane="bottomRight" state="frozen"/>
      <selection activeCell="G236" sqref="G236"/>
      <selection pane="topRight" activeCell="G236" sqref="G236"/>
      <selection pane="bottomLeft" activeCell="G236" sqref="G236"/>
      <selection pane="bottomRight" activeCell="N10" sqref="N10"/>
    </sheetView>
  </sheetViews>
  <sheetFormatPr defaultColWidth="8.85546875" defaultRowHeight="15" x14ac:dyDescent="0.25"/>
  <cols>
    <col min="1" max="1" width="4.85546875" style="7" customWidth="1"/>
    <col min="2" max="2" width="15.140625" style="7" customWidth="1"/>
    <col min="3" max="3" width="55.7109375" style="29" customWidth="1"/>
    <col min="4" max="4" width="12.85546875" style="9" customWidth="1"/>
    <col min="5" max="5" width="7.85546875" style="10" customWidth="1"/>
    <col min="6" max="6" width="26.7109375" style="15" customWidth="1"/>
    <col min="7" max="7" width="6.5703125" style="7" customWidth="1"/>
    <col min="8" max="8" width="20.42578125" style="12" customWidth="1"/>
    <col min="9" max="11" width="20.7109375" style="13" customWidth="1"/>
    <col min="12" max="12" width="13.140625" style="7" bestFit="1" customWidth="1"/>
    <col min="13" max="13" width="14" style="7" customWidth="1"/>
    <col min="14" max="14" width="17" style="7" customWidth="1"/>
    <col min="15" max="15" width="12.140625" style="7" customWidth="1"/>
    <col min="16" max="16" width="12" style="7" customWidth="1"/>
    <col min="17" max="17" width="11.42578125" style="7" customWidth="1"/>
    <col min="18" max="18" width="11" style="7" bestFit="1" customWidth="1"/>
    <col min="19" max="19" width="8.85546875" style="7"/>
    <col min="20" max="20" width="11" style="7" bestFit="1" customWidth="1"/>
    <col min="21" max="21" width="16" style="7" bestFit="1" customWidth="1"/>
    <col min="22" max="23" width="8.85546875" style="7"/>
    <col min="24" max="24" width="12" style="7" bestFit="1" customWidth="1"/>
    <col min="25" max="158" width="8.85546875" style="7"/>
    <col min="159" max="159" width="2.42578125" style="7" customWidth="1"/>
    <col min="160" max="160" width="51.7109375" style="7" bestFit="1" customWidth="1"/>
    <col min="161" max="161" width="9.140625" style="7" bestFit="1" customWidth="1"/>
    <col min="162" max="162" width="8.140625" style="7" bestFit="1" customWidth="1"/>
    <col min="163" max="163" width="10" style="7" bestFit="1" customWidth="1"/>
    <col min="164" max="164" width="7.140625" style="7" bestFit="1" customWidth="1"/>
    <col min="165" max="165" width="5.7109375" style="7" bestFit="1" customWidth="1"/>
    <col min="166" max="168" width="6.42578125" style="7" bestFit="1" customWidth="1"/>
    <col min="169" max="169" width="9.42578125" style="7" bestFit="1" customWidth="1"/>
    <col min="170" max="170" width="7" style="7" bestFit="1" customWidth="1"/>
    <col min="171" max="171" width="7.85546875" style="7" bestFit="1" customWidth="1"/>
    <col min="172" max="172" width="7" style="7" customWidth="1"/>
    <col min="173" max="173" width="7.85546875" style="7" bestFit="1" customWidth="1"/>
    <col min="174" max="178" width="7" style="7" customWidth="1"/>
    <col min="179" max="179" width="7.85546875" style="7" bestFit="1" customWidth="1"/>
    <col min="180" max="180" width="7" style="7" customWidth="1"/>
    <col min="181" max="181" width="7.85546875" style="7" bestFit="1" customWidth="1"/>
    <col min="182" max="182" width="7" style="7" customWidth="1"/>
    <col min="183" max="183" width="7.85546875" style="7" bestFit="1" customWidth="1"/>
    <col min="184" max="188" width="7" style="7" customWidth="1"/>
    <col min="189" max="189" width="7.85546875" style="7" bestFit="1" customWidth="1"/>
    <col min="190" max="192" width="7" style="7" customWidth="1"/>
    <col min="193" max="193" width="7.85546875" style="7" bestFit="1" customWidth="1"/>
    <col min="194" max="198" width="7" style="7" customWidth="1"/>
    <col min="199" max="199" width="7.85546875" style="7" bestFit="1" customWidth="1"/>
    <col min="200" max="205" width="7" style="7" customWidth="1"/>
    <col min="206" max="206" width="13.28515625" style="7" customWidth="1"/>
    <col min="207" max="207" width="8.85546875" style="7" customWidth="1"/>
    <col min="208" max="208" width="8.7109375" style="7" bestFit="1" customWidth="1"/>
    <col min="209" max="210" width="8.85546875" style="7"/>
    <col min="211" max="213" width="10.7109375" style="7" bestFit="1" customWidth="1"/>
    <col min="214" max="214" width="11.7109375" style="7" bestFit="1" customWidth="1"/>
    <col min="215" max="215" width="9.85546875" style="7" customWidth="1"/>
    <col min="216" max="218" width="8.85546875" style="7" customWidth="1"/>
    <col min="219" max="219" width="11.7109375" style="7" customWidth="1"/>
    <col min="220" max="414" width="8.85546875" style="7"/>
    <col min="415" max="415" width="2.42578125" style="7" customWidth="1"/>
    <col min="416" max="416" width="51.7109375" style="7" bestFit="1" customWidth="1"/>
    <col min="417" max="417" width="9.140625" style="7" bestFit="1" customWidth="1"/>
    <col min="418" max="418" width="8.140625" style="7" bestFit="1" customWidth="1"/>
    <col min="419" max="419" width="10" style="7" bestFit="1" customWidth="1"/>
    <col min="420" max="420" width="7.140625" style="7" bestFit="1" customWidth="1"/>
    <col min="421" max="421" width="5.7109375" style="7" bestFit="1" customWidth="1"/>
    <col min="422" max="424" width="6.42578125" style="7" bestFit="1" customWidth="1"/>
    <col min="425" max="425" width="9.42578125" style="7" bestFit="1" customWidth="1"/>
    <col min="426" max="426" width="7" style="7" bestFit="1" customWidth="1"/>
    <col min="427" max="427" width="7.85546875" style="7" bestFit="1" customWidth="1"/>
    <col min="428" max="428" width="7" style="7" customWidth="1"/>
    <col min="429" max="429" width="7.85546875" style="7" bestFit="1" customWidth="1"/>
    <col min="430" max="434" width="7" style="7" customWidth="1"/>
    <col min="435" max="435" width="7.85546875" style="7" bestFit="1" customWidth="1"/>
    <col min="436" max="436" width="7" style="7" customWidth="1"/>
    <col min="437" max="437" width="7.85546875" style="7" bestFit="1" customWidth="1"/>
    <col min="438" max="438" width="7" style="7" customWidth="1"/>
    <col min="439" max="439" width="7.85546875" style="7" bestFit="1" customWidth="1"/>
    <col min="440" max="444" width="7" style="7" customWidth="1"/>
    <col min="445" max="445" width="7.85546875" style="7" bestFit="1" customWidth="1"/>
    <col min="446" max="448" width="7" style="7" customWidth="1"/>
    <col min="449" max="449" width="7.85546875" style="7" bestFit="1" customWidth="1"/>
    <col min="450" max="454" width="7" style="7" customWidth="1"/>
    <col min="455" max="455" width="7.85546875" style="7" bestFit="1" customWidth="1"/>
    <col min="456" max="461" width="7" style="7" customWidth="1"/>
    <col min="462" max="462" width="13.28515625" style="7" customWidth="1"/>
    <col min="463" max="463" width="8.85546875" style="7" customWidth="1"/>
    <col min="464" max="464" width="8.7109375" style="7" bestFit="1" customWidth="1"/>
    <col min="465" max="466" width="8.85546875" style="7"/>
    <col min="467" max="469" width="10.7109375" style="7" bestFit="1" customWidth="1"/>
    <col min="470" max="470" width="11.7109375" style="7" bestFit="1" customWidth="1"/>
    <col min="471" max="471" width="9.85546875" style="7" customWidth="1"/>
    <col min="472" max="474" width="8.85546875" style="7" customWidth="1"/>
    <col min="475" max="475" width="11.7109375" style="7" customWidth="1"/>
    <col min="476" max="670" width="8.85546875" style="7"/>
    <col min="671" max="671" width="2.42578125" style="7" customWidth="1"/>
    <col min="672" max="672" width="51.7109375" style="7" bestFit="1" customWidth="1"/>
    <col min="673" max="673" width="9.140625" style="7" bestFit="1" customWidth="1"/>
    <col min="674" max="674" width="8.140625" style="7" bestFit="1" customWidth="1"/>
    <col min="675" max="675" width="10" style="7" bestFit="1" customWidth="1"/>
    <col min="676" max="676" width="7.140625" style="7" bestFit="1" customWidth="1"/>
    <col min="677" max="677" width="5.7109375" style="7" bestFit="1" customWidth="1"/>
    <col min="678" max="680" width="6.42578125" style="7" bestFit="1" customWidth="1"/>
    <col min="681" max="681" width="9.42578125" style="7" bestFit="1" customWidth="1"/>
    <col min="682" max="682" width="7" style="7" bestFit="1" customWidth="1"/>
    <col min="683" max="683" width="7.85546875" style="7" bestFit="1" customWidth="1"/>
    <col min="684" max="684" width="7" style="7" customWidth="1"/>
    <col min="685" max="685" width="7.85546875" style="7" bestFit="1" customWidth="1"/>
    <col min="686" max="690" width="7" style="7" customWidth="1"/>
    <col min="691" max="691" width="7.85546875" style="7" bestFit="1" customWidth="1"/>
    <col min="692" max="692" width="7" style="7" customWidth="1"/>
    <col min="693" max="693" width="7.85546875" style="7" bestFit="1" customWidth="1"/>
    <col min="694" max="694" width="7" style="7" customWidth="1"/>
    <col min="695" max="695" width="7.85546875" style="7" bestFit="1" customWidth="1"/>
    <col min="696" max="700" width="7" style="7" customWidth="1"/>
    <col min="701" max="701" width="7.85546875" style="7" bestFit="1" customWidth="1"/>
    <col min="702" max="704" width="7" style="7" customWidth="1"/>
    <col min="705" max="705" width="7.85546875" style="7" bestFit="1" customWidth="1"/>
    <col min="706" max="710" width="7" style="7" customWidth="1"/>
    <col min="711" max="711" width="7.85546875" style="7" bestFit="1" customWidth="1"/>
    <col min="712" max="717" width="7" style="7" customWidth="1"/>
    <col min="718" max="718" width="13.28515625" style="7" customWidth="1"/>
    <col min="719" max="719" width="8.85546875" style="7" customWidth="1"/>
    <col min="720" max="720" width="8.7109375" style="7" bestFit="1" customWidth="1"/>
    <col min="721" max="722" width="8.85546875" style="7"/>
    <col min="723" max="725" width="10.7109375" style="7" bestFit="1" customWidth="1"/>
    <col min="726" max="726" width="11.7109375" style="7" bestFit="1" customWidth="1"/>
    <col min="727" max="727" width="9.85546875" style="7" customWidth="1"/>
    <col min="728" max="730" width="8.85546875" style="7" customWidth="1"/>
    <col min="731" max="731" width="11.7109375" style="7" customWidth="1"/>
    <col min="732" max="926" width="8.85546875" style="7"/>
    <col min="927" max="927" width="2.42578125" style="7" customWidth="1"/>
    <col min="928" max="928" width="51.7109375" style="7" bestFit="1" customWidth="1"/>
    <col min="929" max="929" width="9.140625" style="7" bestFit="1" customWidth="1"/>
    <col min="930" max="930" width="8.140625" style="7" bestFit="1" customWidth="1"/>
    <col min="931" max="931" width="10" style="7" bestFit="1" customWidth="1"/>
    <col min="932" max="932" width="7.140625" style="7" bestFit="1" customWidth="1"/>
    <col min="933" max="933" width="5.7109375" style="7" bestFit="1" customWidth="1"/>
    <col min="934" max="936" width="6.42578125" style="7" bestFit="1" customWidth="1"/>
    <col min="937" max="937" width="9.42578125" style="7" bestFit="1" customWidth="1"/>
    <col min="938" max="938" width="7" style="7" bestFit="1" customWidth="1"/>
    <col min="939" max="939" width="7.85546875" style="7" bestFit="1" customWidth="1"/>
    <col min="940" max="940" width="7" style="7" customWidth="1"/>
    <col min="941" max="941" width="7.85546875" style="7" bestFit="1" customWidth="1"/>
    <col min="942" max="946" width="7" style="7" customWidth="1"/>
    <col min="947" max="947" width="7.85546875" style="7" bestFit="1" customWidth="1"/>
    <col min="948" max="948" width="7" style="7" customWidth="1"/>
    <col min="949" max="949" width="7.85546875" style="7" bestFit="1" customWidth="1"/>
    <col min="950" max="950" width="7" style="7" customWidth="1"/>
    <col min="951" max="951" width="7.85546875" style="7" bestFit="1" customWidth="1"/>
    <col min="952" max="956" width="7" style="7" customWidth="1"/>
    <col min="957" max="957" width="7.85546875" style="7" bestFit="1" customWidth="1"/>
    <col min="958" max="960" width="7" style="7" customWidth="1"/>
    <col min="961" max="961" width="7.85546875" style="7" bestFit="1" customWidth="1"/>
    <col min="962" max="966" width="7" style="7" customWidth="1"/>
    <col min="967" max="967" width="7.85546875" style="7" bestFit="1" customWidth="1"/>
    <col min="968" max="973" width="7" style="7" customWidth="1"/>
    <col min="974" max="974" width="13.28515625" style="7" customWidth="1"/>
    <col min="975" max="975" width="8.85546875" style="7" customWidth="1"/>
    <col min="976" max="976" width="8.7109375" style="7" bestFit="1" customWidth="1"/>
    <col min="977" max="978" width="8.85546875" style="7"/>
    <col min="979" max="981" width="10.7109375" style="7" bestFit="1" customWidth="1"/>
    <col min="982" max="982" width="11.7109375" style="7" bestFit="1" customWidth="1"/>
    <col min="983" max="983" width="9.85546875" style="7" customWidth="1"/>
    <col min="984" max="986" width="8.85546875" style="7" customWidth="1"/>
    <col min="987" max="987" width="11.7109375" style="7" customWidth="1"/>
    <col min="988" max="1182" width="8.85546875" style="7"/>
    <col min="1183" max="1183" width="2.42578125" style="7" customWidth="1"/>
    <col min="1184" max="1184" width="51.7109375" style="7" bestFit="1" customWidth="1"/>
    <col min="1185" max="1185" width="9.140625" style="7" bestFit="1" customWidth="1"/>
    <col min="1186" max="1186" width="8.140625" style="7" bestFit="1" customWidth="1"/>
    <col min="1187" max="1187" width="10" style="7" bestFit="1" customWidth="1"/>
    <col min="1188" max="1188" width="7.140625" style="7" bestFit="1" customWidth="1"/>
    <col min="1189" max="1189" width="5.7109375" style="7" bestFit="1" customWidth="1"/>
    <col min="1190" max="1192" width="6.42578125" style="7" bestFit="1" customWidth="1"/>
    <col min="1193" max="1193" width="9.42578125" style="7" bestFit="1" customWidth="1"/>
    <col min="1194" max="1194" width="7" style="7" bestFit="1" customWidth="1"/>
    <col min="1195" max="1195" width="7.85546875" style="7" bestFit="1" customWidth="1"/>
    <col min="1196" max="1196" width="7" style="7" customWidth="1"/>
    <col min="1197" max="1197" width="7.85546875" style="7" bestFit="1" customWidth="1"/>
    <col min="1198" max="1202" width="7" style="7" customWidth="1"/>
    <col min="1203" max="1203" width="7.85546875" style="7" bestFit="1" customWidth="1"/>
    <col min="1204" max="1204" width="7" style="7" customWidth="1"/>
    <col min="1205" max="1205" width="7.85546875" style="7" bestFit="1" customWidth="1"/>
    <col min="1206" max="1206" width="7" style="7" customWidth="1"/>
    <col min="1207" max="1207" width="7.85546875" style="7" bestFit="1" customWidth="1"/>
    <col min="1208" max="1212" width="7" style="7" customWidth="1"/>
    <col min="1213" max="1213" width="7.85546875" style="7" bestFit="1" customWidth="1"/>
    <col min="1214" max="1216" width="7" style="7" customWidth="1"/>
    <col min="1217" max="1217" width="7.85546875" style="7" bestFit="1" customWidth="1"/>
    <col min="1218" max="1222" width="7" style="7" customWidth="1"/>
    <col min="1223" max="1223" width="7.85546875" style="7" bestFit="1" customWidth="1"/>
    <col min="1224" max="1229" width="7" style="7" customWidth="1"/>
    <col min="1230" max="1230" width="13.28515625" style="7" customWidth="1"/>
    <col min="1231" max="1231" width="8.85546875" style="7" customWidth="1"/>
    <col min="1232" max="1232" width="8.7109375" style="7" bestFit="1" customWidth="1"/>
    <col min="1233" max="1234" width="8.85546875" style="7"/>
    <col min="1235" max="1237" width="10.7109375" style="7" bestFit="1" customWidth="1"/>
    <col min="1238" max="1238" width="11.7109375" style="7" bestFit="1" customWidth="1"/>
    <col min="1239" max="1239" width="9.85546875" style="7" customWidth="1"/>
    <col min="1240" max="1242" width="8.85546875" style="7" customWidth="1"/>
    <col min="1243" max="1243" width="11.7109375" style="7" customWidth="1"/>
    <col min="1244" max="1438" width="8.85546875" style="7"/>
    <col min="1439" max="1439" width="2.42578125" style="7" customWidth="1"/>
    <col min="1440" max="1440" width="51.7109375" style="7" bestFit="1" customWidth="1"/>
    <col min="1441" max="1441" width="9.140625" style="7" bestFit="1" customWidth="1"/>
    <col min="1442" max="1442" width="8.140625" style="7" bestFit="1" customWidth="1"/>
    <col min="1443" max="1443" width="10" style="7" bestFit="1" customWidth="1"/>
    <col min="1444" max="1444" width="7.140625" style="7" bestFit="1" customWidth="1"/>
    <col min="1445" max="1445" width="5.7109375" style="7" bestFit="1" customWidth="1"/>
    <col min="1446" max="1448" width="6.42578125" style="7" bestFit="1" customWidth="1"/>
    <col min="1449" max="1449" width="9.42578125" style="7" bestFit="1" customWidth="1"/>
    <col min="1450" max="1450" width="7" style="7" bestFit="1" customWidth="1"/>
    <col min="1451" max="1451" width="7.85546875" style="7" bestFit="1" customWidth="1"/>
    <col min="1452" max="1452" width="7" style="7" customWidth="1"/>
    <col min="1453" max="1453" width="7.85546875" style="7" bestFit="1" customWidth="1"/>
    <col min="1454" max="1458" width="7" style="7" customWidth="1"/>
    <col min="1459" max="1459" width="7.85546875" style="7" bestFit="1" customWidth="1"/>
    <col min="1460" max="1460" width="7" style="7" customWidth="1"/>
    <col min="1461" max="1461" width="7.85546875" style="7" bestFit="1" customWidth="1"/>
    <col min="1462" max="1462" width="7" style="7" customWidth="1"/>
    <col min="1463" max="1463" width="7.85546875" style="7" bestFit="1" customWidth="1"/>
    <col min="1464" max="1468" width="7" style="7" customWidth="1"/>
    <col min="1469" max="1469" width="7.85546875" style="7" bestFit="1" customWidth="1"/>
    <col min="1470" max="1472" width="7" style="7" customWidth="1"/>
    <col min="1473" max="1473" width="7.85546875" style="7" bestFit="1" customWidth="1"/>
    <col min="1474" max="1478" width="7" style="7" customWidth="1"/>
    <col min="1479" max="1479" width="7.85546875" style="7" bestFit="1" customWidth="1"/>
    <col min="1480" max="1485" width="7" style="7" customWidth="1"/>
    <col min="1486" max="1486" width="13.28515625" style="7" customWidth="1"/>
    <col min="1487" max="1487" width="8.85546875" style="7" customWidth="1"/>
    <col min="1488" max="1488" width="8.7109375" style="7" bestFit="1" customWidth="1"/>
    <col min="1489" max="1490" width="8.85546875" style="7"/>
    <col min="1491" max="1493" width="10.7109375" style="7" bestFit="1" customWidth="1"/>
    <col min="1494" max="1494" width="11.7109375" style="7" bestFit="1" customWidth="1"/>
    <col min="1495" max="1495" width="9.85546875" style="7" customWidth="1"/>
    <col min="1496" max="1498" width="8.85546875" style="7" customWidth="1"/>
    <col min="1499" max="1499" width="11.7109375" style="7" customWidth="1"/>
    <col min="1500" max="1694" width="8.85546875" style="7"/>
    <col min="1695" max="1695" width="2.42578125" style="7" customWidth="1"/>
    <col min="1696" max="1696" width="51.7109375" style="7" bestFit="1" customWidth="1"/>
    <col min="1697" max="1697" width="9.140625" style="7" bestFit="1" customWidth="1"/>
    <col min="1698" max="1698" width="8.140625" style="7" bestFit="1" customWidth="1"/>
    <col min="1699" max="1699" width="10" style="7" bestFit="1" customWidth="1"/>
    <col min="1700" max="1700" width="7.140625" style="7" bestFit="1" customWidth="1"/>
    <col min="1701" max="1701" width="5.7109375" style="7" bestFit="1" customWidth="1"/>
    <col min="1702" max="1704" width="6.42578125" style="7" bestFit="1" customWidth="1"/>
    <col min="1705" max="1705" width="9.42578125" style="7" bestFit="1" customWidth="1"/>
    <col min="1706" max="1706" width="7" style="7" bestFit="1" customWidth="1"/>
    <col min="1707" max="1707" width="7.85546875" style="7" bestFit="1" customWidth="1"/>
    <col min="1708" max="1708" width="7" style="7" customWidth="1"/>
    <col min="1709" max="1709" width="7.85546875" style="7" bestFit="1" customWidth="1"/>
    <col min="1710" max="1714" width="7" style="7" customWidth="1"/>
    <col min="1715" max="1715" width="7.85546875" style="7" bestFit="1" customWidth="1"/>
    <col min="1716" max="1716" width="7" style="7" customWidth="1"/>
    <col min="1717" max="1717" width="7.85546875" style="7" bestFit="1" customWidth="1"/>
    <col min="1718" max="1718" width="7" style="7" customWidth="1"/>
    <col min="1719" max="1719" width="7.85546875" style="7" bestFit="1" customWidth="1"/>
    <col min="1720" max="1724" width="7" style="7" customWidth="1"/>
    <col min="1725" max="1725" width="7.85546875" style="7" bestFit="1" customWidth="1"/>
    <col min="1726" max="1728" width="7" style="7" customWidth="1"/>
    <col min="1729" max="1729" width="7.85546875" style="7" bestFit="1" customWidth="1"/>
    <col min="1730" max="1734" width="7" style="7" customWidth="1"/>
    <col min="1735" max="1735" width="7.85546875" style="7" bestFit="1" customWidth="1"/>
    <col min="1736" max="1741" width="7" style="7" customWidth="1"/>
    <col min="1742" max="1742" width="13.28515625" style="7" customWidth="1"/>
    <col min="1743" max="1743" width="8.85546875" style="7" customWidth="1"/>
    <col min="1744" max="1744" width="8.7109375" style="7" bestFit="1" customWidth="1"/>
    <col min="1745" max="1746" width="8.85546875" style="7"/>
    <col min="1747" max="1749" width="10.7109375" style="7" bestFit="1" customWidth="1"/>
    <col min="1750" max="1750" width="11.7109375" style="7" bestFit="1" customWidth="1"/>
    <col min="1751" max="1751" width="9.85546875" style="7" customWidth="1"/>
    <col min="1752" max="1754" width="8.85546875" style="7" customWidth="1"/>
    <col min="1755" max="1755" width="11.7109375" style="7" customWidth="1"/>
    <col min="1756" max="1950" width="8.85546875" style="7"/>
    <col min="1951" max="1951" width="2.42578125" style="7" customWidth="1"/>
    <col min="1952" max="1952" width="51.7109375" style="7" bestFit="1" customWidth="1"/>
    <col min="1953" max="1953" width="9.140625" style="7" bestFit="1" customWidth="1"/>
    <col min="1954" max="1954" width="8.140625" style="7" bestFit="1" customWidth="1"/>
    <col min="1955" max="1955" width="10" style="7" bestFit="1" customWidth="1"/>
    <col min="1956" max="1956" width="7.140625" style="7" bestFit="1" customWidth="1"/>
    <col min="1957" max="1957" width="5.7109375" style="7" bestFit="1" customWidth="1"/>
    <col min="1958" max="1960" width="6.42578125" style="7" bestFit="1" customWidth="1"/>
    <col min="1961" max="1961" width="9.42578125" style="7" bestFit="1" customWidth="1"/>
    <col min="1962" max="1962" width="7" style="7" bestFit="1" customWidth="1"/>
    <col min="1963" max="1963" width="7.85546875" style="7" bestFit="1" customWidth="1"/>
    <col min="1964" max="1964" width="7" style="7" customWidth="1"/>
    <col min="1965" max="1965" width="7.85546875" style="7" bestFit="1" customWidth="1"/>
    <col min="1966" max="1970" width="7" style="7" customWidth="1"/>
    <col min="1971" max="1971" width="7.85546875" style="7" bestFit="1" customWidth="1"/>
    <col min="1972" max="1972" width="7" style="7" customWidth="1"/>
    <col min="1973" max="1973" width="7.85546875" style="7" bestFit="1" customWidth="1"/>
    <col min="1974" max="1974" width="7" style="7" customWidth="1"/>
    <col min="1975" max="1975" width="7.85546875" style="7" bestFit="1" customWidth="1"/>
    <col min="1976" max="1980" width="7" style="7" customWidth="1"/>
    <col min="1981" max="1981" width="7.85546875" style="7" bestFit="1" customWidth="1"/>
    <col min="1982" max="1984" width="7" style="7" customWidth="1"/>
    <col min="1985" max="1985" width="7.85546875" style="7" bestFit="1" customWidth="1"/>
    <col min="1986" max="1990" width="7" style="7" customWidth="1"/>
    <col min="1991" max="1991" width="7.85546875" style="7" bestFit="1" customWidth="1"/>
    <col min="1992" max="1997" width="7" style="7" customWidth="1"/>
    <col min="1998" max="1998" width="13.28515625" style="7" customWidth="1"/>
    <col min="1999" max="1999" width="8.85546875" style="7" customWidth="1"/>
    <col min="2000" max="2000" width="8.7109375" style="7" bestFit="1" customWidth="1"/>
    <col min="2001" max="2002" width="8.85546875" style="7"/>
    <col min="2003" max="2005" width="10.7109375" style="7" bestFit="1" customWidth="1"/>
    <col min="2006" max="2006" width="11.7109375" style="7" bestFit="1" customWidth="1"/>
    <col min="2007" max="2007" width="9.85546875" style="7" customWidth="1"/>
    <col min="2008" max="2010" width="8.85546875" style="7" customWidth="1"/>
    <col min="2011" max="2011" width="11.7109375" style="7" customWidth="1"/>
    <col min="2012" max="2206" width="8.85546875" style="7"/>
    <col min="2207" max="2207" width="2.42578125" style="7" customWidth="1"/>
    <col min="2208" max="2208" width="51.7109375" style="7" bestFit="1" customWidth="1"/>
    <col min="2209" max="2209" width="9.140625" style="7" bestFit="1" customWidth="1"/>
    <col min="2210" max="2210" width="8.140625" style="7" bestFit="1" customWidth="1"/>
    <col min="2211" max="2211" width="10" style="7" bestFit="1" customWidth="1"/>
    <col min="2212" max="2212" width="7.140625" style="7" bestFit="1" customWidth="1"/>
    <col min="2213" max="2213" width="5.7109375" style="7" bestFit="1" customWidth="1"/>
    <col min="2214" max="2216" width="6.42578125" style="7" bestFit="1" customWidth="1"/>
    <col min="2217" max="2217" width="9.42578125" style="7" bestFit="1" customWidth="1"/>
    <col min="2218" max="2218" width="7" style="7" bestFit="1" customWidth="1"/>
    <col min="2219" max="2219" width="7.85546875" style="7" bestFit="1" customWidth="1"/>
    <col min="2220" max="2220" width="7" style="7" customWidth="1"/>
    <col min="2221" max="2221" width="7.85546875" style="7" bestFit="1" customWidth="1"/>
    <col min="2222" max="2226" width="7" style="7" customWidth="1"/>
    <col min="2227" max="2227" width="7.85546875" style="7" bestFit="1" customWidth="1"/>
    <col min="2228" max="2228" width="7" style="7" customWidth="1"/>
    <col min="2229" max="2229" width="7.85546875" style="7" bestFit="1" customWidth="1"/>
    <col min="2230" max="2230" width="7" style="7" customWidth="1"/>
    <col min="2231" max="2231" width="7.85546875" style="7" bestFit="1" customWidth="1"/>
    <col min="2232" max="2236" width="7" style="7" customWidth="1"/>
    <col min="2237" max="2237" width="7.85546875" style="7" bestFit="1" customWidth="1"/>
    <col min="2238" max="2240" width="7" style="7" customWidth="1"/>
    <col min="2241" max="2241" width="7.85546875" style="7" bestFit="1" customWidth="1"/>
    <col min="2242" max="2246" width="7" style="7" customWidth="1"/>
    <col min="2247" max="2247" width="7.85546875" style="7" bestFit="1" customWidth="1"/>
    <col min="2248" max="2253" width="7" style="7" customWidth="1"/>
    <col min="2254" max="2254" width="13.28515625" style="7" customWidth="1"/>
    <col min="2255" max="2255" width="8.85546875" style="7" customWidth="1"/>
    <col min="2256" max="2256" width="8.7109375" style="7" bestFit="1" customWidth="1"/>
    <col min="2257" max="2258" width="8.85546875" style="7"/>
    <col min="2259" max="2261" width="10.7109375" style="7" bestFit="1" customWidth="1"/>
    <col min="2262" max="2262" width="11.7109375" style="7" bestFit="1" customWidth="1"/>
    <col min="2263" max="2263" width="9.85546875" style="7" customWidth="1"/>
    <col min="2264" max="2266" width="8.85546875" style="7" customWidth="1"/>
    <col min="2267" max="2267" width="11.7109375" style="7" customWidth="1"/>
    <col min="2268" max="2462" width="8.85546875" style="7"/>
    <col min="2463" max="2463" width="2.42578125" style="7" customWidth="1"/>
    <col min="2464" max="2464" width="51.7109375" style="7" bestFit="1" customWidth="1"/>
    <col min="2465" max="2465" width="9.140625" style="7" bestFit="1" customWidth="1"/>
    <col min="2466" max="2466" width="8.140625" style="7" bestFit="1" customWidth="1"/>
    <col min="2467" max="2467" width="10" style="7" bestFit="1" customWidth="1"/>
    <col min="2468" max="2468" width="7.140625" style="7" bestFit="1" customWidth="1"/>
    <col min="2469" max="2469" width="5.7109375" style="7" bestFit="1" customWidth="1"/>
    <col min="2470" max="2472" width="6.42578125" style="7" bestFit="1" customWidth="1"/>
    <col min="2473" max="2473" width="9.42578125" style="7" bestFit="1" customWidth="1"/>
    <col min="2474" max="2474" width="7" style="7" bestFit="1" customWidth="1"/>
    <col min="2475" max="2475" width="7.85546875" style="7" bestFit="1" customWidth="1"/>
    <col min="2476" max="2476" width="7" style="7" customWidth="1"/>
    <col min="2477" max="2477" width="7.85546875" style="7" bestFit="1" customWidth="1"/>
    <col min="2478" max="2482" width="7" style="7" customWidth="1"/>
    <col min="2483" max="2483" width="7.85546875" style="7" bestFit="1" customWidth="1"/>
    <col min="2484" max="2484" width="7" style="7" customWidth="1"/>
    <col min="2485" max="2485" width="7.85546875" style="7" bestFit="1" customWidth="1"/>
    <col min="2486" max="2486" width="7" style="7" customWidth="1"/>
    <col min="2487" max="2487" width="7.85546875" style="7" bestFit="1" customWidth="1"/>
    <col min="2488" max="2492" width="7" style="7" customWidth="1"/>
    <col min="2493" max="2493" width="7.85546875" style="7" bestFit="1" customWidth="1"/>
    <col min="2494" max="2496" width="7" style="7" customWidth="1"/>
    <col min="2497" max="2497" width="7.85546875" style="7" bestFit="1" customWidth="1"/>
    <col min="2498" max="2502" width="7" style="7" customWidth="1"/>
    <col min="2503" max="2503" width="7.85546875" style="7" bestFit="1" customWidth="1"/>
    <col min="2504" max="2509" width="7" style="7" customWidth="1"/>
    <col min="2510" max="2510" width="13.28515625" style="7" customWidth="1"/>
    <col min="2511" max="2511" width="8.85546875" style="7" customWidth="1"/>
    <col min="2512" max="2512" width="8.7109375" style="7" bestFit="1" customWidth="1"/>
    <col min="2513" max="2514" width="8.85546875" style="7"/>
    <col min="2515" max="2517" width="10.7109375" style="7" bestFit="1" customWidth="1"/>
    <col min="2518" max="2518" width="11.7109375" style="7" bestFit="1" customWidth="1"/>
    <col min="2519" max="2519" width="9.85546875" style="7" customWidth="1"/>
    <col min="2520" max="2522" width="8.85546875" style="7" customWidth="1"/>
    <col min="2523" max="2523" width="11.7109375" style="7" customWidth="1"/>
    <col min="2524" max="2718" width="8.85546875" style="7"/>
    <col min="2719" max="2719" width="2.42578125" style="7" customWidth="1"/>
    <col min="2720" max="2720" width="51.7109375" style="7" bestFit="1" customWidth="1"/>
    <col min="2721" max="2721" width="9.140625" style="7" bestFit="1" customWidth="1"/>
    <col min="2722" max="2722" width="8.140625" style="7" bestFit="1" customWidth="1"/>
    <col min="2723" max="2723" width="10" style="7" bestFit="1" customWidth="1"/>
    <col min="2724" max="2724" width="7.140625" style="7" bestFit="1" customWidth="1"/>
    <col min="2725" max="2725" width="5.7109375" style="7" bestFit="1" customWidth="1"/>
    <col min="2726" max="2728" width="6.42578125" style="7" bestFit="1" customWidth="1"/>
    <col min="2729" max="2729" width="9.42578125" style="7" bestFit="1" customWidth="1"/>
    <col min="2730" max="2730" width="7" style="7" bestFit="1" customWidth="1"/>
    <col min="2731" max="2731" width="7.85546875" style="7" bestFit="1" customWidth="1"/>
    <col min="2732" max="2732" width="7" style="7" customWidth="1"/>
    <col min="2733" max="2733" width="7.85546875" style="7" bestFit="1" customWidth="1"/>
    <col min="2734" max="2738" width="7" style="7" customWidth="1"/>
    <col min="2739" max="2739" width="7.85546875" style="7" bestFit="1" customWidth="1"/>
    <col min="2740" max="2740" width="7" style="7" customWidth="1"/>
    <col min="2741" max="2741" width="7.85546875" style="7" bestFit="1" customWidth="1"/>
    <col min="2742" max="2742" width="7" style="7" customWidth="1"/>
    <col min="2743" max="2743" width="7.85546875" style="7" bestFit="1" customWidth="1"/>
    <col min="2744" max="2748" width="7" style="7" customWidth="1"/>
    <col min="2749" max="2749" width="7.85546875" style="7" bestFit="1" customWidth="1"/>
    <col min="2750" max="2752" width="7" style="7" customWidth="1"/>
    <col min="2753" max="2753" width="7.85546875" style="7" bestFit="1" customWidth="1"/>
    <col min="2754" max="2758" width="7" style="7" customWidth="1"/>
    <col min="2759" max="2759" width="7.85546875" style="7" bestFit="1" customWidth="1"/>
    <col min="2760" max="2765" width="7" style="7" customWidth="1"/>
    <col min="2766" max="2766" width="13.28515625" style="7" customWidth="1"/>
    <col min="2767" max="2767" width="8.85546875" style="7" customWidth="1"/>
    <col min="2768" max="2768" width="8.7109375" style="7" bestFit="1" customWidth="1"/>
    <col min="2769" max="2770" width="8.85546875" style="7"/>
    <col min="2771" max="2773" width="10.7109375" style="7" bestFit="1" customWidth="1"/>
    <col min="2774" max="2774" width="11.7109375" style="7" bestFit="1" customWidth="1"/>
    <col min="2775" max="2775" width="9.85546875" style="7" customWidth="1"/>
    <col min="2776" max="2778" width="8.85546875" style="7" customWidth="1"/>
    <col min="2779" max="2779" width="11.7109375" style="7" customWidth="1"/>
    <col min="2780" max="2974" width="8.85546875" style="7"/>
    <col min="2975" max="2975" width="2.42578125" style="7" customWidth="1"/>
    <col min="2976" max="2976" width="51.7109375" style="7" bestFit="1" customWidth="1"/>
    <col min="2977" max="2977" width="9.140625" style="7" bestFit="1" customWidth="1"/>
    <col min="2978" max="2978" width="8.140625" style="7" bestFit="1" customWidth="1"/>
    <col min="2979" max="2979" width="10" style="7" bestFit="1" customWidth="1"/>
    <col min="2980" max="2980" width="7.140625" style="7" bestFit="1" customWidth="1"/>
    <col min="2981" max="2981" width="5.7109375" style="7" bestFit="1" customWidth="1"/>
    <col min="2982" max="2984" width="6.42578125" style="7" bestFit="1" customWidth="1"/>
    <col min="2985" max="2985" width="9.42578125" style="7" bestFit="1" customWidth="1"/>
    <col min="2986" max="2986" width="7" style="7" bestFit="1" customWidth="1"/>
    <col min="2987" max="2987" width="7.85546875" style="7" bestFit="1" customWidth="1"/>
    <col min="2988" max="2988" width="7" style="7" customWidth="1"/>
    <col min="2989" max="2989" width="7.85546875" style="7" bestFit="1" customWidth="1"/>
    <col min="2990" max="2994" width="7" style="7" customWidth="1"/>
    <col min="2995" max="2995" width="7.85546875" style="7" bestFit="1" customWidth="1"/>
    <col min="2996" max="2996" width="7" style="7" customWidth="1"/>
    <col min="2997" max="2997" width="7.85546875" style="7" bestFit="1" customWidth="1"/>
    <col min="2998" max="2998" width="7" style="7" customWidth="1"/>
    <col min="2999" max="2999" width="7.85546875" style="7" bestFit="1" customWidth="1"/>
    <col min="3000" max="3004" width="7" style="7" customWidth="1"/>
    <col min="3005" max="3005" width="7.85546875" style="7" bestFit="1" customWidth="1"/>
    <col min="3006" max="3008" width="7" style="7" customWidth="1"/>
    <col min="3009" max="3009" width="7.85546875" style="7" bestFit="1" customWidth="1"/>
    <col min="3010" max="3014" width="7" style="7" customWidth="1"/>
    <col min="3015" max="3015" width="7.85546875" style="7" bestFit="1" customWidth="1"/>
    <col min="3016" max="3021" width="7" style="7" customWidth="1"/>
    <col min="3022" max="3022" width="13.28515625" style="7" customWidth="1"/>
    <col min="3023" max="3023" width="8.85546875" style="7" customWidth="1"/>
    <col min="3024" max="3024" width="8.7109375" style="7" bestFit="1" customWidth="1"/>
    <col min="3025" max="3026" width="8.85546875" style="7"/>
    <col min="3027" max="3029" width="10.7109375" style="7" bestFit="1" customWidth="1"/>
    <col min="3030" max="3030" width="11.7109375" style="7" bestFit="1" customWidth="1"/>
    <col min="3031" max="3031" width="9.85546875" style="7" customWidth="1"/>
    <col min="3032" max="3034" width="8.85546875" style="7" customWidth="1"/>
    <col min="3035" max="3035" width="11.7109375" style="7" customWidth="1"/>
    <col min="3036" max="3230" width="8.85546875" style="7"/>
    <col min="3231" max="3231" width="2.42578125" style="7" customWidth="1"/>
    <col min="3232" max="3232" width="51.7109375" style="7" bestFit="1" customWidth="1"/>
    <col min="3233" max="3233" width="9.140625" style="7" bestFit="1" customWidth="1"/>
    <col min="3234" max="3234" width="8.140625" style="7" bestFit="1" customWidth="1"/>
    <col min="3235" max="3235" width="10" style="7" bestFit="1" customWidth="1"/>
    <col min="3236" max="3236" width="7.140625" style="7" bestFit="1" customWidth="1"/>
    <col min="3237" max="3237" width="5.7109375" style="7" bestFit="1" customWidth="1"/>
    <col min="3238" max="3240" width="6.42578125" style="7" bestFit="1" customWidth="1"/>
    <col min="3241" max="3241" width="9.42578125" style="7" bestFit="1" customWidth="1"/>
    <col min="3242" max="3242" width="7" style="7" bestFit="1" customWidth="1"/>
    <col min="3243" max="3243" width="7.85546875" style="7" bestFit="1" customWidth="1"/>
    <col min="3244" max="3244" width="7" style="7" customWidth="1"/>
    <col min="3245" max="3245" width="7.85546875" style="7" bestFit="1" customWidth="1"/>
    <col min="3246" max="3250" width="7" style="7" customWidth="1"/>
    <col min="3251" max="3251" width="7.85546875" style="7" bestFit="1" customWidth="1"/>
    <col min="3252" max="3252" width="7" style="7" customWidth="1"/>
    <col min="3253" max="3253" width="7.85546875" style="7" bestFit="1" customWidth="1"/>
    <col min="3254" max="3254" width="7" style="7" customWidth="1"/>
    <col min="3255" max="3255" width="7.85546875" style="7" bestFit="1" customWidth="1"/>
    <col min="3256" max="3260" width="7" style="7" customWidth="1"/>
    <col min="3261" max="3261" width="7.85546875" style="7" bestFit="1" customWidth="1"/>
    <col min="3262" max="3264" width="7" style="7" customWidth="1"/>
    <col min="3265" max="3265" width="7.85546875" style="7" bestFit="1" customWidth="1"/>
    <col min="3266" max="3270" width="7" style="7" customWidth="1"/>
    <col min="3271" max="3271" width="7.85546875" style="7" bestFit="1" customWidth="1"/>
    <col min="3272" max="3277" width="7" style="7" customWidth="1"/>
    <col min="3278" max="3278" width="13.28515625" style="7" customWidth="1"/>
    <col min="3279" max="3279" width="8.85546875" style="7" customWidth="1"/>
    <col min="3280" max="3280" width="8.7109375" style="7" bestFit="1" customWidth="1"/>
    <col min="3281" max="3282" width="8.85546875" style="7"/>
    <col min="3283" max="3285" width="10.7109375" style="7" bestFit="1" customWidth="1"/>
    <col min="3286" max="3286" width="11.7109375" style="7" bestFit="1" customWidth="1"/>
    <col min="3287" max="3287" width="9.85546875" style="7" customWidth="1"/>
    <col min="3288" max="3290" width="8.85546875" style="7" customWidth="1"/>
    <col min="3291" max="3291" width="11.7109375" style="7" customWidth="1"/>
    <col min="3292" max="3486" width="8.85546875" style="7"/>
    <col min="3487" max="3487" width="2.42578125" style="7" customWidth="1"/>
    <col min="3488" max="3488" width="51.7109375" style="7" bestFit="1" customWidth="1"/>
    <col min="3489" max="3489" width="9.140625" style="7" bestFit="1" customWidth="1"/>
    <col min="3490" max="3490" width="8.140625" style="7" bestFit="1" customWidth="1"/>
    <col min="3491" max="3491" width="10" style="7" bestFit="1" customWidth="1"/>
    <col min="3492" max="3492" width="7.140625" style="7" bestFit="1" customWidth="1"/>
    <col min="3493" max="3493" width="5.7109375" style="7" bestFit="1" customWidth="1"/>
    <col min="3494" max="3496" width="6.42578125" style="7" bestFit="1" customWidth="1"/>
    <col min="3497" max="3497" width="9.42578125" style="7" bestFit="1" customWidth="1"/>
    <col min="3498" max="3498" width="7" style="7" bestFit="1" customWidth="1"/>
    <col min="3499" max="3499" width="7.85546875" style="7" bestFit="1" customWidth="1"/>
    <col min="3500" max="3500" width="7" style="7" customWidth="1"/>
    <col min="3501" max="3501" width="7.85546875" style="7" bestFit="1" customWidth="1"/>
    <col min="3502" max="3506" width="7" style="7" customWidth="1"/>
    <col min="3507" max="3507" width="7.85546875" style="7" bestFit="1" customWidth="1"/>
    <col min="3508" max="3508" width="7" style="7" customWidth="1"/>
    <col min="3509" max="3509" width="7.85546875" style="7" bestFit="1" customWidth="1"/>
    <col min="3510" max="3510" width="7" style="7" customWidth="1"/>
    <col min="3511" max="3511" width="7.85546875" style="7" bestFit="1" customWidth="1"/>
    <col min="3512" max="3516" width="7" style="7" customWidth="1"/>
    <col min="3517" max="3517" width="7.85546875" style="7" bestFit="1" customWidth="1"/>
    <col min="3518" max="3520" width="7" style="7" customWidth="1"/>
    <col min="3521" max="3521" width="7.85546875" style="7" bestFit="1" customWidth="1"/>
    <col min="3522" max="3526" width="7" style="7" customWidth="1"/>
    <col min="3527" max="3527" width="7.85546875" style="7" bestFit="1" customWidth="1"/>
    <col min="3528" max="3533" width="7" style="7" customWidth="1"/>
    <col min="3534" max="3534" width="13.28515625" style="7" customWidth="1"/>
    <col min="3535" max="3535" width="8.85546875" style="7" customWidth="1"/>
    <col min="3536" max="3536" width="8.7109375" style="7" bestFit="1" customWidth="1"/>
    <col min="3537" max="3538" width="8.85546875" style="7"/>
    <col min="3539" max="3541" width="10.7109375" style="7" bestFit="1" customWidth="1"/>
    <col min="3542" max="3542" width="11.7109375" style="7" bestFit="1" customWidth="1"/>
    <col min="3543" max="3543" width="9.85546875" style="7" customWidth="1"/>
    <col min="3544" max="3546" width="8.85546875" style="7" customWidth="1"/>
    <col min="3547" max="3547" width="11.7109375" style="7" customWidth="1"/>
    <col min="3548" max="3742" width="8.85546875" style="7"/>
    <col min="3743" max="3743" width="2.42578125" style="7" customWidth="1"/>
    <col min="3744" max="3744" width="51.7109375" style="7" bestFit="1" customWidth="1"/>
    <col min="3745" max="3745" width="9.140625" style="7" bestFit="1" customWidth="1"/>
    <col min="3746" max="3746" width="8.140625" style="7" bestFit="1" customWidth="1"/>
    <col min="3747" max="3747" width="10" style="7" bestFit="1" customWidth="1"/>
    <col min="3748" max="3748" width="7.140625" style="7" bestFit="1" customWidth="1"/>
    <col min="3749" max="3749" width="5.7109375" style="7" bestFit="1" customWidth="1"/>
    <col min="3750" max="3752" width="6.42578125" style="7" bestFit="1" customWidth="1"/>
    <col min="3753" max="3753" width="9.42578125" style="7" bestFit="1" customWidth="1"/>
    <col min="3754" max="3754" width="7" style="7" bestFit="1" customWidth="1"/>
    <col min="3755" max="3755" width="7.85546875" style="7" bestFit="1" customWidth="1"/>
    <col min="3756" max="3756" width="7" style="7" customWidth="1"/>
    <col min="3757" max="3757" width="7.85546875" style="7" bestFit="1" customWidth="1"/>
    <col min="3758" max="3762" width="7" style="7" customWidth="1"/>
    <col min="3763" max="3763" width="7.85546875" style="7" bestFit="1" customWidth="1"/>
    <col min="3764" max="3764" width="7" style="7" customWidth="1"/>
    <col min="3765" max="3765" width="7.85546875" style="7" bestFit="1" customWidth="1"/>
    <col min="3766" max="3766" width="7" style="7" customWidth="1"/>
    <col min="3767" max="3767" width="7.85546875" style="7" bestFit="1" customWidth="1"/>
    <col min="3768" max="3772" width="7" style="7" customWidth="1"/>
    <col min="3773" max="3773" width="7.85546875" style="7" bestFit="1" customWidth="1"/>
    <col min="3774" max="3776" width="7" style="7" customWidth="1"/>
    <col min="3777" max="3777" width="7.85546875" style="7" bestFit="1" customWidth="1"/>
    <col min="3778" max="3782" width="7" style="7" customWidth="1"/>
    <col min="3783" max="3783" width="7.85546875" style="7" bestFit="1" customWidth="1"/>
    <col min="3784" max="3789" width="7" style="7" customWidth="1"/>
    <col min="3790" max="3790" width="13.28515625" style="7" customWidth="1"/>
    <col min="3791" max="3791" width="8.85546875" style="7" customWidth="1"/>
    <col min="3792" max="3792" width="8.7109375" style="7" bestFit="1" customWidth="1"/>
    <col min="3793" max="3794" width="8.85546875" style="7"/>
    <col min="3795" max="3797" width="10.7109375" style="7" bestFit="1" customWidth="1"/>
    <col min="3798" max="3798" width="11.7109375" style="7" bestFit="1" customWidth="1"/>
    <col min="3799" max="3799" width="9.85546875" style="7" customWidth="1"/>
    <col min="3800" max="3802" width="8.85546875" style="7" customWidth="1"/>
    <col min="3803" max="3803" width="11.7109375" style="7" customWidth="1"/>
    <col min="3804" max="3998" width="8.85546875" style="7"/>
    <col min="3999" max="3999" width="2.42578125" style="7" customWidth="1"/>
    <col min="4000" max="4000" width="51.7109375" style="7" bestFit="1" customWidth="1"/>
    <col min="4001" max="4001" width="9.140625" style="7" bestFit="1" customWidth="1"/>
    <col min="4002" max="4002" width="8.140625" style="7" bestFit="1" customWidth="1"/>
    <col min="4003" max="4003" width="10" style="7" bestFit="1" customWidth="1"/>
    <col min="4004" max="4004" width="7.140625" style="7" bestFit="1" customWidth="1"/>
    <col min="4005" max="4005" width="5.7109375" style="7" bestFit="1" customWidth="1"/>
    <col min="4006" max="4008" width="6.42578125" style="7" bestFit="1" customWidth="1"/>
    <col min="4009" max="4009" width="9.42578125" style="7" bestFit="1" customWidth="1"/>
    <col min="4010" max="4010" width="7" style="7" bestFit="1" customWidth="1"/>
    <col min="4011" max="4011" width="7.85546875" style="7" bestFit="1" customWidth="1"/>
    <col min="4012" max="4012" width="7" style="7" customWidth="1"/>
    <col min="4013" max="4013" width="7.85546875" style="7" bestFit="1" customWidth="1"/>
    <col min="4014" max="4018" width="7" style="7" customWidth="1"/>
    <col min="4019" max="4019" width="7.85546875" style="7" bestFit="1" customWidth="1"/>
    <col min="4020" max="4020" width="7" style="7" customWidth="1"/>
    <col min="4021" max="4021" width="7.85546875" style="7" bestFit="1" customWidth="1"/>
    <col min="4022" max="4022" width="7" style="7" customWidth="1"/>
    <col min="4023" max="4023" width="7.85546875" style="7" bestFit="1" customWidth="1"/>
    <col min="4024" max="4028" width="7" style="7" customWidth="1"/>
    <col min="4029" max="4029" width="7.85546875" style="7" bestFit="1" customWidth="1"/>
    <col min="4030" max="4032" width="7" style="7" customWidth="1"/>
    <col min="4033" max="4033" width="7.85546875" style="7" bestFit="1" customWidth="1"/>
    <col min="4034" max="4038" width="7" style="7" customWidth="1"/>
    <col min="4039" max="4039" width="7.85546875" style="7" bestFit="1" customWidth="1"/>
    <col min="4040" max="4045" width="7" style="7" customWidth="1"/>
    <col min="4046" max="4046" width="13.28515625" style="7" customWidth="1"/>
    <col min="4047" max="4047" width="8.85546875" style="7" customWidth="1"/>
    <col min="4048" max="4048" width="8.7109375" style="7" bestFit="1" customWidth="1"/>
    <col min="4049" max="4050" width="8.85546875" style="7"/>
    <col min="4051" max="4053" width="10.7109375" style="7" bestFit="1" customWidth="1"/>
    <col min="4054" max="4054" width="11.7109375" style="7" bestFit="1" customWidth="1"/>
    <col min="4055" max="4055" width="9.85546875" style="7" customWidth="1"/>
    <col min="4056" max="4058" width="8.85546875" style="7" customWidth="1"/>
    <col min="4059" max="4059" width="11.7109375" style="7" customWidth="1"/>
    <col min="4060" max="4254" width="8.85546875" style="7"/>
    <col min="4255" max="4255" width="2.42578125" style="7" customWidth="1"/>
    <col min="4256" max="4256" width="51.7109375" style="7" bestFit="1" customWidth="1"/>
    <col min="4257" max="4257" width="9.140625" style="7" bestFit="1" customWidth="1"/>
    <col min="4258" max="4258" width="8.140625" style="7" bestFit="1" customWidth="1"/>
    <col min="4259" max="4259" width="10" style="7" bestFit="1" customWidth="1"/>
    <col min="4260" max="4260" width="7.140625" style="7" bestFit="1" customWidth="1"/>
    <col min="4261" max="4261" width="5.7109375" style="7" bestFit="1" customWidth="1"/>
    <col min="4262" max="4264" width="6.42578125" style="7" bestFit="1" customWidth="1"/>
    <col min="4265" max="4265" width="9.42578125" style="7" bestFit="1" customWidth="1"/>
    <col min="4266" max="4266" width="7" style="7" bestFit="1" customWidth="1"/>
    <col min="4267" max="4267" width="7.85546875" style="7" bestFit="1" customWidth="1"/>
    <col min="4268" max="4268" width="7" style="7" customWidth="1"/>
    <col min="4269" max="4269" width="7.85546875" style="7" bestFit="1" customWidth="1"/>
    <col min="4270" max="4274" width="7" style="7" customWidth="1"/>
    <col min="4275" max="4275" width="7.85546875" style="7" bestFit="1" customWidth="1"/>
    <col min="4276" max="4276" width="7" style="7" customWidth="1"/>
    <col min="4277" max="4277" width="7.85546875" style="7" bestFit="1" customWidth="1"/>
    <col min="4278" max="4278" width="7" style="7" customWidth="1"/>
    <col min="4279" max="4279" width="7.85546875" style="7" bestFit="1" customWidth="1"/>
    <col min="4280" max="4284" width="7" style="7" customWidth="1"/>
    <col min="4285" max="4285" width="7.85546875" style="7" bestFit="1" customWidth="1"/>
    <col min="4286" max="4288" width="7" style="7" customWidth="1"/>
    <col min="4289" max="4289" width="7.85546875" style="7" bestFit="1" customWidth="1"/>
    <col min="4290" max="4294" width="7" style="7" customWidth="1"/>
    <col min="4295" max="4295" width="7.85546875" style="7" bestFit="1" customWidth="1"/>
    <col min="4296" max="4301" width="7" style="7" customWidth="1"/>
    <col min="4302" max="4302" width="13.28515625" style="7" customWidth="1"/>
    <col min="4303" max="4303" width="8.85546875" style="7" customWidth="1"/>
    <col min="4304" max="4304" width="8.7109375" style="7" bestFit="1" customWidth="1"/>
    <col min="4305" max="4306" width="8.85546875" style="7"/>
    <col min="4307" max="4309" width="10.7109375" style="7" bestFit="1" customWidth="1"/>
    <col min="4310" max="4310" width="11.7109375" style="7" bestFit="1" customWidth="1"/>
    <col min="4311" max="4311" width="9.85546875" style="7" customWidth="1"/>
    <col min="4312" max="4314" width="8.85546875" style="7" customWidth="1"/>
    <col min="4315" max="4315" width="11.7109375" style="7" customWidth="1"/>
    <col min="4316" max="4510" width="8.85546875" style="7"/>
    <col min="4511" max="4511" width="2.42578125" style="7" customWidth="1"/>
    <col min="4512" max="4512" width="51.7109375" style="7" bestFit="1" customWidth="1"/>
    <col min="4513" max="4513" width="9.140625" style="7" bestFit="1" customWidth="1"/>
    <col min="4514" max="4514" width="8.140625" style="7" bestFit="1" customWidth="1"/>
    <col min="4515" max="4515" width="10" style="7" bestFit="1" customWidth="1"/>
    <col min="4516" max="4516" width="7.140625" style="7" bestFit="1" customWidth="1"/>
    <col min="4517" max="4517" width="5.7109375" style="7" bestFit="1" customWidth="1"/>
    <col min="4518" max="4520" width="6.42578125" style="7" bestFit="1" customWidth="1"/>
    <col min="4521" max="4521" width="9.42578125" style="7" bestFit="1" customWidth="1"/>
    <col min="4522" max="4522" width="7" style="7" bestFit="1" customWidth="1"/>
    <col min="4523" max="4523" width="7.85546875" style="7" bestFit="1" customWidth="1"/>
    <col min="4524" max="4524" width="7" style="7" customWidth="1"/>
    <col min="4525" max="4525" width="7.85546875" style="7" bestFit="1" customWidth="1"/>
    <col min="4526" max="4530" width="7" style="7" customWidth="1"/>
    <col min="4531" max="4531" width="7.85546875" style="7" bestFit="1" customWidth="1"/>
    <col min="4532" max="4532" width="7" style="7" customWidth="1"/>
    <col min="4533" max="4533" width="7.85546875" style="7" bestFit="1" customWidth="1"/>
    <col min="4534" max="4534" width="7" style="7" customWidth="1"/>
    <col min="4535" max="4535" width="7.85546875" style="7" bestFit="1" customWidth="1"/>
    <col min="4536" max="4540" width="7" style="7" customWidth="1"/>
    <col min="4541" max="4541" width="7.85546875" style="7" bestFit="1" customWidth="1"/>
    <col min="4542" max="4544" width="7" style="7" customWidth="1"/>
    <col min="4545" max="4545" width="7.85546875" style="7" bestFit="1" customWidth="1"/>
    <col min="4546" max="4550" width="7" style="7" customWidth="1"/>
    <col min="4551" max="4551" width="7.85546875" style="7" bestFit="1" customWidth="1"/>
    <col min="4552" max="4557" width="7" style="7" customWidth="1"/>
    <col min="4558" max="4558" width="13.28515625" style="7" customWidth="1"/>
    <col min="4559" max="4559" width="8.85546875" style="7" customWidth="1"/>
    <col min="4560" max="4560" width="8.7109375" style="7" bestFit="1" customWidth="1"/>
    <col min="4561" max="4562" width="8.85546875" style="7"/>
    <col min="4563" max="4565" width="10.7109375" style="7" bestFit="1" customWidth="1"/>
    <col min="4566" max="4566" width="11.7109375" style="7" bestFit="1" customWidth="1"/>
    <col min="4567" max="4567" width="9.85546875" style="7" customWidth="1"/>
    <col min="4568" max="4570" width="8.85546875" style="7" customWidth="1"/>
    <col min="4571" max="4571" width="11.7109375" style="7" customWidth="1"/>
    <col min="4572" max="4766" width="8.85546875" style="7"/>
    <col min="4767" max="4767" width="2.42578125" style="7" customWidth="1"/>
    <col min="4768" max="4768" width="51.7109375" style="7" bestFit="1" customWidth="1"/>
    <col min="4769" max="4769" width="9.140625" style="7" bestFit="1" customWidth="1"/>
    <col min="4770" max="4770" width="8.140625" style="7" bestFit="1" customWidth="1"/>
    <col min="4771" max="4771" width="10" style="7" bestFit="1" customWidth="1"/>
    <col min="4772" max="4772" width="7.140625" style="7" bestFit="1" customWidth="1"/>
    <col min="4773" max="4773" width="5.7109375" style="7" bestFit="1" customWidth="1"/>
    <col min="4774" max="4776" width="6.42578125" style="7" bestFit="1" customWidth="1"/>
    <col min="4777" max="4777" width="9.42578125" style="7" bestFit="1" customWidth="1"/>
    <col min="4778" max="4778" width="7" style="7" bestFit="1" customWidth="1"/>
    <col min="4779" max="4779" width="7.85546875" style="7" bestFit="1" customWidth="1"/>
    <col min="4780" max="4780" width="7" style="7" customWidth="1"/>
    <col min="4781" max="4781" width="7.85546875" style="7" bestFit="1" customWidth="1"/>
    <col min="4782" max="4786" width="7" style="7" customWidth="1"/>
    <col min="4787" max="4787" width="7.85546875" style="7" bestFit="1" customWidth="1"/>
    <col min="4788" max="4788" width="7" style="7" customWidth="1"/>
    <col min="4789" max="4789" width="7.85546875" style="7" bestFit="1" customWidth="1"/>
    <col min="4790" max="4790" width="7" style="7" customWidth="1"/>
    <col min="4791" max="4791" width="7.85546875" style="7" bestFit="1" customWidth="1"/>
    <col min="4792" max="4796" width="7" style="7" customWidth="1"/>
    <col min="4797" max="4797" width="7.85546875" style="7" bestFit="1" customWidth="1"/>
    <col min="4798" max="4800" width="7" style="7" customWidth="1"/>
    <col min="4801" max="4801" width="7.85546875" style="7" bestFit="1" customWidth="1"/>
    <col min="4802" max="4806" width="7" style="7" customWidth="1"/>
    <col min="4807" max="4807" width="7.85546875" style="7" bestFit="1" customWidth="1"/>
    <col min="4808" max="4813" width="7" style="7" customWidth="1"/>
    <col min="4814" max="4814" width="13.28515625" style="7" customWidth="1"/>
    <col min="4815" max="4815" width="8.85546875" style="7" customWidth="1"/>
    <col min="4816" max="4816" width="8.7109375" style="7" bestFit="1" customWidth="1"/>
    <col min="4817" max="4818" width="8.85546875" style="7"/>
    <col min="4819" max="4821" width="10.7109375" style="7" bestFit="1" customWidth="1"/>
    <col min="4822" max="4822" width="11.7109375" style="7" bestFit="1" customWidth="1"/>
    <col min="4823" max="4823" width="9.85546875" style="7" customWidth="1"/>
    <col min="4824" max="4826" width="8.85546875" style="7" customWidth="1"/>
    <col min="4827" max="4827" width="11.7109375" style="7" customWidth="1"/>
    <col min="4828" max="5022" width="8.85546875" style="7"/>
    <col min="5023" max="5023" width="2.42578125" style="7" customWidth="1"/>
    <col min="5024" max="5024" width="51.7109375" style="7" bestFit="1" customWidth="1"/>
    <col min="5025" max="5025" width="9.140625" style="7" bestFit="1" customWidth="1"/>
    <col min="5026" max="5026" width="8.140625" style="7" bestFit="1" customWidth="1"/>
    <col min="5027" max="5027" width="10" style="7" bestFit="1" customWidth="1"/>
    <col min="5028" max="5028" width="7.140625" style="7" bestFit="1" customWidth="1"/>
    <col min="5029" max="5029" width="5.7109375" style="7" bestFit="1" customWidth="1"/>
    <col min="5030" max="5032" width="6.42578125" style="7" bestFit="1" customWidth="1"/>
    <col min="5033" max="5033" width="9.42578125" style="7" bestFit="1" customWidth="1"/>
    <col min="5034" max="5034" width="7" style="7" bestFit="1" customWidth="1"/>
    <col min="5035" max="5035" width="7.85546875" style="7" bestFit="1" customWidth="1"/>
    <col min="5036" max="5036" width="7" style="7" customWidth="1"/>
    <col min="5037" max="5037" width="7.85546875" style="7" bestFit="1" customWidth="1"/>
    <col min="5038" max="5042" width="7" style="7" customWidth="1"/>
    <col min="5043" max="5043" width="7.85546875" style="7" bestFit="1" customWidth="1"/>
    <col min="5044" max="5044" width="7" style="7" customWidth="1"/>
    <col min="5045" max="5045" width="7.85546875" style="7" bestFit="1" customWidth="1"/>
    <col min="5046" max="5046" width="7" style="7" customWidth="1"/>
    <col min="5047" max="5047" width="7.85546875" style="7" bestFit="1" customWidth="1"/>
    <col min="5048" max="5052" width="7" style="7" customWidth="1"/>
    <col min="5053" max="5053" width="7.85546875" style="7" bestFit="1" customWidth="1"/>
    <col min="5054" max="5056" width="7" style="7" customWidth="1"/>
    <col min="5057" max="5057" width="7.85546875" style="7" bestFit="1" customWidth="1"/>
    <col min="5058" max="5062" width="7" style="7" customWidth="1"/>
    <col min="5063" max="5063" width="7.85546875" style="7" bestFit="1" customWidth="1"/>
    <col min="5064" max="5069" width="7" style="7" customWidth="1"/>
    <col min="5070" max="5070" width="13.28515625" style="7" customWidth="1"/>
    <col min="5071" max="5071" width="8.85546875" style="7" customWidth="1"/>
    <col min="5072" max="5072" width="8.7109375" style="7" bestFit="1" customWidth="1"/>
    <col min="5073" max="5074" width="8.85546875" style="7"/>
    <col min="5075" max="5077" width="10.7109375" style="7" bestFit="1" customWidth="1"/>
    <col min="5078" max="5078" width="11.7109375" style="7" bestFit="1" customWidth="1"/>
    <col min="5079" max="5079" width="9.85546875" style="7" customWidth="1"/>
    <col min="5080" max="5082" width="8.85546875" style="7" customWidth="1"/>
    <col min="5083" max="5083" width="11.7109375" style="7" customWidth="1"/>
    <col min="5084" max="5278" width="8.85546875" style="7"/>
    <col min="5279" max="5279" width="2.42578125" style="7" customWidth="1"/>
    <col min="5280" max="5280" width="51.7109375" style="7" bestFit="1" customWidth="1"/>
    <col min="5281" max="5281" width="9.140625" style="7" bestFit="1" customWidth="1"/>
    <col min="5282" max="5282" width="8.140625" style="7" bestFit="1" customWidth="1"/>
    <col min="5283" max="5283" width="10" style="7" bestFit="1" customWidth="1"/>
    <col min="5284" max="5284" width="7.140625" style="7" bestFit="1" customWidth="1"/>
    <col min="5285" max="5285" width="5.7109375" style="7" bestFit="1" customWidth="1"/>
    <col min="5286" max="5288" width="6.42578125" style="7" bestFit="1" customWidth="1"/>
    <col min="5289" max="5289" width="9.42578125" style="7" bestFit="1" customWidth="1"/>
    <col min="5290" max="5290" width="7" style="7" bestFit="1" customWidth="1"/>
    <col min="5291" max="5291" width="7.85546875" style="7" bestFit="1" customWidth="1"/>
    <col min="5292" max="5292" width="7" style="7" customWidth="1"/>
    <col min="5293" max="5293" width="7.85546875" style="7" bestFit="1" customWidth="1"/>
    <col min="5294" max="5298" width="7" style="7" customWidth="1"/>
    <col min="5299" max="5299" width="7.85546875" style="7" bestFit="1" customWidth="1"/>
    <col min="5300" max="5300" width="7" style="7" customWidth="1"/>
    <col min="5301" max="5301" width="7.85546875" style="7" bestFit="1" customWidth="1"/>
    <col min="5302" max="5302" width="7" style="7" customWidth="1"/>
    <col min="5303" max="5303" width="7.85546875" style="7" bestFit="1" customWidth="1"/>
    <col min="5304" max="5308" width="7" style="7" customWidth="1"/>
    <col min="5309" max="5309" width="7.85546875" style="7" bestFit="1" customWidth="1"/>
    <col min="5310" max="5312" width="7" style="7" customWidth="1"/>
    <col min="5313" max="5313" width="7.85546875" style="7" bestFit="1" customWidth="1"/>
    <col min="5314" max="5318" width="7" style="7" customWidth="1"/>
    <col min="5319" max="5319" width="7.85546875" style="7" bestFit="1" customWidth="1"/>
    <col min="5320" max="5325" width="7" style="7" customWidth="1"/>
    <col min="5326" max="5326" width="13.28515625" style="7" customWidth="1"/>
    <col min="5327" max="5327" width="8.85546875" style="7" customWidth="1"/>
    <col min="5328" max="5328" width="8.7109375" style="7" bestFit="1" customWidth="1"/>
    <col min="5329" max="5330" width="8.85546875" style="7"/>
    <col min="5331" max="5333" width="10.7109375" style="7" bestFit="1" customWidth="1"/>
    <col min="5334" max="5334" width="11.7109375" style="7" bestFit="1" customWidth="1"/>
    <col min="5335" max="5335" width="9.85546875" style="7" customWidth="1"/>
    <col min="5336" max="5338" width="8.85546875" style="7" customWidth="1"/>
    <col min="5339" max="5339" width="11.7109375" style="7" customWidth="1"/>
    <col min="5340" max="5534" width="8.85546875" style="7"/>
    <col min="5535" max="5535" width="2.42578125" style="7" customWidth="1"/>
    <col min="5536" max="5536" width="51.7109375" style="7" bestFit="1" customWidth="1"/>
    <col min="5537" max="5537" width="9.140625" style="7" bestFit="1" customWidth="1"/>
    <col min="5538" max="5538" width="8.140625" style="7" bestFit="1" customWidth="1"/>
    <col min="5539" max="5539" width="10" style="7" bestFit="1" customWidth="1"/>
    <col min="5540" max="5540" width="7.140625" style="7" bestFit="1" customWidth="1"/>
    <col min="5541" max="5541" width="5.7109375" style="7" bestFit="1" customWidth="1"/>
    <col min="5542" max="5544" width="6.42578125" style="7" bestFit="1" customWidth="1"/>
    <col min="5545" max="5545" width="9.42578125" style="7" bestFit="1" customWidth="1"/>
    <col min="5546" max="5546" width="7" style="7" bestFit="1" customWidth="1"/>
    <col min="5547" max="5547" width="7.85546875" style="7" bestFit="1" customWidth="1"/>
    <col min="5548" max="5548" width="7" style="7" customWidth="1"/>
    <col min="5549" max="5549" width="7.85546875" style="7" bestFit="1" customWidth="1"/>
    <col min="5550" max="5554" width="7" style="7" customWidth="1"/>
    <col min="5555" max="5555" width="7.85546875" style="7" bestFit="1" customWidth="1"/>
    <col min="5556" max="5556" width="7" style="7" customWidth="1"/>
    <col min="5557" max="5557" width="7.85546875" style="7" bestFit="1" customWidth="1"/>
    <col min="5558" max="5558" width="7" style="7" customWidth="1"/>
    <col min="5559" max="5559" width="7.85546875" style="7" bestFit="1" customWidth="1"/>
    <col min="5560" max="5564" width="7" style="7" customWidth="1"/>
    <col min="5565" max="5565" width="7.85546875" style="7" bestFit="1" customWidth="1"/>
    <col min="5566" max="5568" width="7" style="7" customWidth="1"/>
    <col min="5569" max="5569" width="7.85546875" style="7" bestFit="1" customWidth="1"/>
    <col min="5570" max="5574" width="7" style="7" customWidth="1"/>
    <col min="5575" max="5575" width="7.85546875" style="7" bestFit="1" customWidth="1"/>
    <col min="5576" max="5581" width="7" style="7" customWidth="1"/>
    <col min="5582" max="5582" width="13.28515625" style="7" customWidth="1"/>
    <col min="5583" max="5583" width="8.85546875" style="7" customWidth="1"/>
    <col min="5584" max="5584" width="8.7109375" style="7" bestFit="1" customWidth="1"/>
    <col min="5585" max="5586" width="8.85546875" style="7"/>
    <col min="5587" max="5589" width="10.7109375" style="7" bestFit="1" customWidth="1"/>
    <col min="5590" max="5590" width="11.7109375" style="7" bestFit="1" customWidth="1"/>
    <col min="5591" max="5591" width="9.85546875" style="7" customWidth="1"/>
    <col min="5592" max="5594" width="8.85546875" style="7" customWidth="1"/>
    <col min="5595" max="5595" width="11.7109375" style="7" customWidth="1"/>
    <col min="5596" max="5790" width="8.85546875" style="7"/>
    <col min="5791" max="5791" width="2.42578125" style="7" customWidth="1"/>
    <col min="5792" max="5792" width="51.7109375" style="7" bestFit="1" customWidth="1"/>
    <col min="5793" max="5793" width="9.140625" style="7" bestFit="1" customWidth="1"/>
    <col min="5794" max="5794" width="8.140625" style="7" bestFit="1" customWidth="1"/>
    <col min="5795" max="5795" width="10" style="7" bestFit="1" customWidth="1"/>
    <col min="5796" max="5796" width="7.140625" style="7" bestFit="1" customWidth="1"/>
    <col min="5797" max="5797" width="5.7109375" style="7" bestFit="1" customWidth="1"/>
    <col min="5798" max="5800" width="6.42578125" style="7" bestFit="1" customWidth="1"/>
    <col min="5801" max="5801" width="9.42578125" style="7" bestFit="1" customWidth="1"/>
    <col min="5802" max="5802" width="7" style="7" bestFit="1" customWidth="1"/>
    <col min="5803" max="5803" width="7.85546875" style="7" bestFit="1" customWidth="1"/>
    <col min="5804" max="5804" width="7" style="7" customWidth="1"/>
    <col min="5805" max="5805" width="7.85546875" style="7" bestFit="1" customWidth="1"/>
    <col min="5806" max="5810" width="7" style="7" customWidth="1"/>
    <col min="5811" max="5811" width="7.85546875" style="7" bestFit="1" customWidth="1"/>
    <col min="5812" max="5812" width="7" style="7" customWidth="1"/>
    <col min="5813" max="5813" width="7.85546875" style="7" bestFit="1" customWidth="1"/>
    <col min="5814" max="5814" width="7" style="7" customWidth="1"/>
    <col min="5815" max="5815" width="7.85546875" style="7" bestFit="1" customWidth="1"/>
    <col min="5816" max="5820" width="7" style="7" customWidth="1"/>
    <col min="5821" max="5821" width="7.85546875" style="7" bestFit="1" customWidth="1"/>
    <col min="5822" max="5824" width="7" style="7" customWidth="1"/>
    <col min="5825" max="5825" width="7.85546875" style="7" bestFit="1" customWidth="1"/>
    <col min="5826" max="5830" width="7" style="7" customWidth="1"/>
    <col min="5831" max="5831" width="7.85546875" style="7" bestFit="1" customWidth="1"/>
    <col min="5832" max="5837" width="7" style="7" customWidth="1"/>
    <col min="5838" max="5838" width="13.28515625" style="7" customWidth="1"/>
    <col min="5839" max="5839" width="8.85546875" style="7" customWidth="1"/>
    <col min="5840" max="5840" width="8.7109375" style="7" bestFit="1" customWidth="1"/>
    <col min="5841" max="5842" width="8.85546875" style="7"/>
    <col min="5843" max="5845" width="10.7109375" style="7" bestFit="1" customWidth="1"/>
    <col min="5846" max="5846" width="11.7109375" style="7" bestFit="1" customWidth="1"/>
    <col min="5847" max="5847" width="9.85546875" style="7" customWidth="1"/>
    <col min="5848" max="5850" width="8.85546875" style="7" customWidth="1"/>
    <col min="5851" max="5851" width="11.7109375" style="7" customWidth="1"/>
    <col min="5852" max="6046" width="8.85546875" style="7"/>
    <col min="6047" max="6047" width="2.42578125" style="7" customWidth="1"/>
    <col min="6048" max="6048" width="51.7109375" style="7" bestFit="1" customWidth="1"/>
    <col min="6049" max="6049" width="9.140625" style="7" bestFit="1" customWidth="1"/>
    <col min="6050" max="6050" width="8.140625" style="7" bestFit="1" customWidth="1"/>
    <col min="6051" max="6051" width="10" style="7" bestFit="1" customWidth="1"/>
    <col min="6052" max="6052" width="7.140625" style="7" bestFit="1" customWidth="1"/>
    <col min="6053" max="6053" width="5.7109375" style="7" bestFit="1" customWidth="1"/>
    <col min="6054" max="6056" width="6.42578125" style="7" bestFit="1" customWidth="1"/>
    <col min="6057" max="6057" width="9.42578125" style="7" bestFit="1" customWidth="1"/>
    <col min="6058" max="6058" width="7" style="7" bestFit="1" customWidth="1"/>
    <col min="6059" max="6059" width="7.85546875" style="7" bestFit="1" customWidth="1"/>
    <col min="6060" max="6060" width="7" style="7" customWidth="1"/>
    <col min="6061" max="6061" width="7.85546875" style="7" bestFit="1" customWidth="1"/>
    <col min="6062" max="6066" width="7" style="7" customWidth="1"/>
    <col min="6067" max="6067" width="7.85546875" style="7" bestFit="1" customWidth="1"/>
    <col min="6068" max="6068" width="7" style="7" customWidth="1"/>
    <col min="6069" max="6069" width="7.85546875" style="7" bestFit="1" customWidth="1"/>
    <col min="6070" max="6070" width="7" style="7" customWidth="1"/>
    <col min="6071" max="6071" width="7.85546875" style="7" bestFit="1" customWidth="1"/>
    <col min="6072" max="6076" width="7" style="7" customWidth="1"/>
    <col min="6077" max="6077" width="7.85546875" style="7" bestFit="1" customWidth="1"/>
    <col min="6078" max="6080" width="7" style="7" customWidth="1"/>
    <col min="6081" max="6081" width="7.85546875" style="7" bestFit="1" customWidth="1"/>
    <col min="6082" max="6086" width="7" style="7" customWidth="1"/>
    <col min="6087" max="6087" width="7.85546875" style="7" bestFit="1" customWidth="1"/>
    <col min="6088" max="6093" width="7" style="7" customWidth="1"/>
    <col min="6094" max="6094" width="13.28515625" style="7" customWidth="1"/>
    <col min="6095" max="6095" width="8.85546875" style="7" customWidth="1"/>
    <col min="6096" max="6096" width="8.7109375" style="7" bestFit="1" customWidth="1"/>
    <col min="6097" max="6098" width="8.85546875" style="7"/>
    <col min="6099" max="6101" width="10.7109375" style="7" bestFit="1" customWidth="1"/>
    <col min="6102" max="6102" width="11.7109375" style="7" bestFit="1" customWidth="1"/>
    <col min="6103" max="6103" width="9.85546875" style="7" customWidth="1"/>
    <col min="6104" max="6106" width="8.85546875" style="7" customWidth="1"/>
    <col min="6107" max="6107" width="11.7109375" style="7" customWidth="1"/>
    <col min="6108" max="6302" width="8.85546875" style="7"/>
    <col min="6303" max="6303" width="2.42578125" style="7" customWidth="1"/>
    <col min="6304" max="6304" width="51.7109375" style="7" bestFit="1" customWidth="1"/>
    <col min="6305" max="6305" width="9.140625" style="7" bestFit="1" customWidth="1"/>
    <col min="6306" max="6306" width="8.140625" style="7" bestFit="1" customWidth="1"/>
    <col min="6307" max="6307" width="10" style="7" bestFit="1" customWidth="1"/>
    <col min="6308" max="6308" width="7.140625" style="7" bestFit="1" customWidth="1"/>
    <col min="6309" max="6309" width="5.7109375" style="7" bestFit="1" customWidth="1"/>
    <col min="6310" max="6312" width="6.42578125" style="7" bestFit="1" customWidth="1"/>
    <col min="6313" max="6313" width="9.42578125" style="7" bestFit="1" customWidth="1"/>
    <col min="6314" max="6314" width="7" style="7" bestFit="1" customWidth="1"/>
    <col min="6315" max="6315" width="7.85546875" style="7" bestFit="1" customWidth="1"/>
    <col min="6316" max="6316" width="7" style="7" customWidth="1"/>
    <col min="6317" max="6317" width="7.85546875" style="7" bestFit="1" customWidth="1"/>
    <col min="6318" max="6322" width="7" style="7" customWidth="1"/>
    <col min="6323" max="6323" width="7.85546875" style="7" bestFit="1" customWidth="1"/>
    <col min="6324" max="6324" width="7" style="7" customWidth="1"/>
    <col min="6325" max="6325" width="7.85546875" style="7" bestFit="1" customWidth="1"/>
    <col min="6326" max="6326" width="7" style="7" customWidth="1"/>
    <col min="6327" max="6327" width="7.85546875" style="7" bestFit="1" customWidth="1"/>
    <col min="6328" max="6332" width="7" style="7" customWidth="1"/>
    <col min="6333" max="6333" width="7.85546875" style="7" bestFit="1" customWidth="1"/>
    <col min="6334" max="6336" width="7" style="7" customWidth="1"/>
    <col min="6337" max="6337" width="7.85546875" style="7" bestFit="1" customWidth="1"/>
    <col min="6338" max="6342" width="7" style="7" customWidth="1"/>
    <col min="6343" max="6343" width="7.85546875" style="7" bestFit="1" customWidth="1"/>
    <col min="6344" max="6349" width="7" style="7" customWidth="1"/>
    <col min="6350" max="6350" width="13.28515625" style="7" customWidth="1"/>
    <col min="6351" max="6351" width="8.85546875" style="7" customWidth="1"/>
    <col min="6352" max="6352" width="8.7109375" style="7" bestFit="1" customWidth="1"/>
    <col min="6353" max="6354" width="8.85546875" style="7"/>
    <col min="6355" max="6357" width="10.7109375" style="7" bestFit="1" customWidth="1"/>
    <col min="6358" max="6358" width="11.7109375" style="7" bestFit="1" customWidth="1"/>
    <col min="6359" max="6359" width="9.85546875" style="7" customWidth="1"/>
    <col min="6360" max="6362" width="8.85546875" style="7" customWidth="1"/>
    <col min="6363" max="6363" width="11.7109375" style="7" customWidth="1"/>
    <col min="6364" max="6558" width="8.85546875" style="7"/>
    <col min="6559" max="6559" width="2.42578125" style="7" customWidth="1"/>
    <col min="6560" max="6560" width="51.7109375" style="7" bestFit="1" customWidth="1"/>
    <col min="6561" max="6561" width="9.140625" style="7" bestFit="1" customWidth="1"/>
    <col min="6562" max="6562" width="8.140625" style="7" bestFit="1" customWidth="1"/>
    <col min="6563" max="6563" width="10" style="7" bestFit="1" customWidth="1"/>
    <col min="6564" max="6564" width="7.140625" style="7" bestFit="1" customWidth="1"/>
    <col min="6565" max="6565" width="5.7109375" style="7" bestFit="1" customWidth="1"/>
    <col min="6566" max="6568" width="6.42578125" style="7" bestFit="1" customWidth="1"/>
    <col min="6569" max="6569" width="9.42578125" style="7" bestFit="1" customWidth="1"/>
    <col min="6570" max="6570" width="7" style="7" bestFit="1" customWidth="1"/>
    <col min="6571" max="6571" width="7.85546875" style="7" bestFit="1" customWidth="1"/>
    <col min="6572" max="6572" width="7" style="7" customWidth="1"/>
    <col min="6573" max="6573" width="7.85546875" style="7" bestFit="1" customWidth="1"/>
    <col min="6574" max="6578" width="7" style="7" customWidth="1"/>
    <col min="6579" max="6579" width="7.85546875" style="7" bestFit="1" customWidth="1"/>
    <col min="6580" max="6580" width="7" style="7" customWidth="1"/>
    <col min="6581" max="6581" width="7.85546875" style="7" bestFit="1" customWidth="1"/>
    <col min="6582" max="6582" width="7" style="7" customWidth="1"/>
    <col min="6583" max="6583" width="7.85546875" style="7" bestFit="1" customWidth="1"/>
    <col min="6584" max="6588" width="7" style="7" customWidth="1"/>
    <col min="6589" max="6589" width="7.85546875" style="7" bestFit="1" customWidth="1"/>
    <col min="6590" max="6592" width="7" style="7" customWidth="1"/>
    <col min="6593" max="6593" width="7.85546875" style="7" bestFit="1" customWidth="1"/>
    <col min="6594" max="6598" width="7" style="7" customWidth="1"/>
    <col min="6599" max="6599" width="7.85546875" style="7" bestFit="1" customWidth="1"/>
    <col min="6600" max="6605" width="7" style="7" customWidth="1"/>
    <col min="6606" max="6606" width="13.28515625" style="7" customWidth="1"/>
    <col min="6607" max="6607" width="8.85546875" style="7" customWidth="1"/>
    <col min="6608" max="6608" width="8.7109375" style="7" bestFit="1" customWidth="1"/>
    <col min="6609" max="6610" width="8.85546875" style="7"/>
    <col min="6611" max="6613" width="10.7109375" style="7" bestFit="1" customWidth="1"/>
    <col min="6614" max="6614" width="11.7109375" style="7" bestFit="1" customWidth="1"/>
    <col min="6615" max="6615" width="9.85546875" style="7" customWidth="1"/>
    <col min="6616" max="6618" width="8.85546875" style="7" customWidth="1"/>
    <col min="6619" max="6619" width="11.7109375" style="7" customWidth="1"/>
    <col min="6620" max="6814" width="8.85546875" style="7"/>
    <col min="6815" max="6815" width="2.42578125" style="7" customWidth="1"/>
    <col min="6816" max="6816" width="51.7109375" style="7" bestFit="1" customWidth="1"/>
    <col min="6817" max="6817" width="9.140625" style="7" bestFit="1" customWidth="1"/>
    <col min="6818" max="6818" width="8.140625" style="7" bestFit="1" customWidth="1"/>
    <col min="6819" max="6819" width="10" style="7" bestFit="1" customWidth="1"/>
    <col min="6820" max="6820" width="7.140625" style="7" bestFit="1" customWidth="1"/>
    <col min="6821" max="6821" width="5.7109375" style="7" bestFit="1" customWidth="1"/>
    <col min="6822" max="6824" width="6.42578125" style="7" bestFit="1" customWidth="1"/>
    <col min="6825" max="6825" width="9.42578125" style="7" bestFit="1" customWidth="1"/>
    <col min="6826" max="6826" width="7" style="7" bestFit="1" customWidth="1"/>
    <col min="6827" max="6827" width="7.85546875" style="7" bestFit="1" customWidth="1"/>
    <col min="6828" max="6828" width="7" style="7" customWidth="1"/>
    <col min="6829" max="6829" width="7.85546875" style="7" bestFit="1" customWidth="1"/>
    <col min="6830" max="6834" width="7" style="7" customWidth="1"/>
    <col min="6835" max="6835" width="7.85546875" style="7" bestFit="1" customWidth="1"/>
    <col min="6836" max="6836" width="7" style="7" customWidth="1"/>
    <col min="6837" max="6837" width="7.85546875" style="7" bestFit="1" customWidth="1"/>
    <col min="6838" max="6838" width="7" style="7" customWidth="1"/>
    <col min="6839" max="6839" width="7.85546875" style="7" bestFit="1" customWidth="1"/>
    <col min="6840" max="6844" width="7" style="7" customWidth="1"/>
    <col min="6845" max="6845" width="7.85546875" style="7" bestFit="1" customWidth="1"/>
    <col min="6846" max="6848" width="7" style="7" customWidth="1"/>
    <col min="6849" max="6849" width="7.85546875" style="7" bestFit="1" customWidth="1"/>
    <col min="6850" max="6854" width="7" style="7" customWidth="1"/>
    <col min="6855" max="6855" width="7.85546875" style="7" bestFit="1" customWidth="1"/>
    <col min="6856" max="6861" width="7" style="7" customWidth="1"/>
    <col min="6862" max="6862" width="13.28515625" style="7" customWidth="1"/>
    <col min="6863" max="6863" width="8.85546875" style="7" customWidth="1"/>
    <col min="6864" max="6864" width="8.7109375" style="7" bestFit="1" customWidth="1"/>
    <col min="6865" max="6866" width="8.85546875" style="7"/>
    <col min="6867" max="6869" width="10.7109375" style="7" bestFit="1" customWidth="1"/>
    <col min="6870" max="6870" width="11.7109375" style="7" bestFit="1" customWidth="1"/>
    <col min="6871" max="6871" width="9.85546875" style="7" customWidth="1"/>
    <col min="6872" max="6874" width="8.85546875" style="7" customWidth="1"/>
    <col min="6875" max="6875" width="11.7109375" style="7" customWidth="1"/>
    <col min="6876" max="7070" width="8.85546875" style="7"/>
    <col min="7071" max="7071" width="2.42578125" style="7" customWidth="1"/>
    <col min="7072" max="7072" width="51.7109375" style="7" bestFit="1" customWidth="1"/>
    <col min="7073" max="7073" width="9.140625" style="7" bestFit="1" customWidth="1"/>
    <col min="7074" max="7074" width="8.140625" style="7" bestFit="1" customWidth="1"/>
    <col min="7075" max="7075" width="10" style="7" bestFit="1" customWidth="1"/>
    <col min="7076" max="7076" width="7.140625" style="7" bestFit="1" customWidth="1"/>
    <col min="7077" max="7077" width="5.7109375" style="7" bestFit="1" customWidth="1"/>
    <col min="7078" max="7080" width="6.42578125" style="7" bestFit="1" customWidth="1"/>
    <col min="7081" max="7081" width="9.42578125" style="7" bestFit="1" customWidth="1"/>
    <col min="7082" max="7082" width="7" style="7" bestFit="1" customWidth="1"/>
    <col min="7083" max="7083" width="7.85546875" style="7" bestFit="1" customWidth="1"/>
    <col min="7084" max="7084" width="7" style="7" customWidth="1"/>
    <col min="7085" max="7085" width="7.85546875" style="7" bestFit="1" customWidth="1"/>
    <col min="7086" max="7090" width="7" style="7" customWidth="1"/>
    <col min="7091" max="7091" width="7.85546875" style="7" bestFit="1" customWidth="1"/>
    <col min="7092" max="7092" width="7" style="7" customWidth="1"/>
    <col min="7093" max="7093" width="7.85546875" style="7" bestFit="1" customWidth="1"/>
    <col min="7094" max="7094" width="7" style="7" customWidth="1"/>
    <col min="7095" max="7095" width="7.85546875" style="7" bestFit="1" customWidth="1"/>
    <col min="7096" max="7100" width="7" style="7" customWidth="1"/>
    <col min="7101" max="7101" width="7.85546875" style="7" bestFit="1" customWidth="1"/>
    <col min="7102" max="7104" width="7" style="7" customWidth="1"/>
    <col min="7105" max="7105" width="7.85546875" style="7" bestFit="1" customWidth="1"/>
    <col min="7106" max="7110" width="7" style="7" customWidth="1"/>
    <col min="7111" max="7111" width="7.85546875" style="7" bestFit="1" customWidth="1"/>
    <col min="7112" max="7117" width="7" style="7" customWidth="1"/>
    <col min="7118" max="7118" width="13.28515625" style="7" customWidth="1"/>
    <col min="7119" max="7119" width="8.85546875" style="7" customWidth="1"/>
    <col min="7120" max="7120" width="8.7109375" style="7" bestFit="1" customWidth="1"/>
    <col min="7121" max="7122" width="8.85546875" style="7"/>
    <col min="7123" max="7125" width="10.7109375" style="7" bestFit="1" customWidth="1"/>
    <col min="7126" max="7126" width="11.7109375" style="7" bestFit="1" customWidth="1"/>
    <col min="7127" max="7127" width="9.85546875" style="7" customWidth="1"/>
    <col min="7128" max="7130" width="8.85546875" style="7" customWidth="1"/>
    <col min="7131" max="7131" width="11.7109375" style="7" customWidth="1"/>
    <col min="7132" max="7326" width="8.85546875" style="7"/>
    <col min="7327" max="7327" width="2.42578125" style="7" customWidth="1"/>
    <col min="7328" max="7328" width="51.7109375" style="7" bestFit="1" customWidth="1"/>
    <col min="7329" max="7329" width="9.140625" style="7" bestFit="1" customWidth="1"/>
    <col min="7330" max="7330" width="8.140625" style="7" bestFit="1" customWidth="1"/>
    <col min="7331" max="7331" width="10" style="7" bestFit="1" customWidth="1"/>
    <col min="7332" max="7332" width="7.140625" style="7" bestFit="1" customWidth="1"/>
    <col min="7333" max="7333" width="5.7109375" style="7" bestFit="1" customWidth="1"/>
    <col min="7334" max="7336" width="6.42578125" style="7" bestFit="1" customWidth="1"/>
    <col min="7337" max="7337" width="9.42578125" style="7" bestFit="1" customWidth="1"/>
    <col min="7338" max="7338" width="7" style="7" bestFit="1" customWidth="1"/>
    <col min="7339" max="7339" width="7.85546875" style="7" bestFit="1" customWidth="1"/>
    <col min="7340" max="7340" width="7" style="7" customWidth="1"/>
    <col min="7341" max="7341" width="7.85546875" style="7" bestFit="1" customWidth="1"/>
    <col min="7342" max="7346" width="7" style="7" customWidth="1"/>
    <col min="7347" max="7347" width="7.85546875" style="7" bestFit="1" customWidth="1"/>
    <col min="7348" max="7348" width="7" style="7" customWidth="1"/>
    <col min="7349" max="7349" width="7.85546875" style="7" bestFit="1" customWidth="1"/>
    <col min="7350" max="7350" width="7" style="7" customWidth="1"/>
    <col min="7351" max="7351" width="7.85546875" style="7" bestFit="1" customWidth="1"/>
    <col min="7352" max="7356" width="7" style="7" customWidth="1"/>
    <col min="7357" max="7357" width="7.85546875" style="7" bestFit="1" customWidth="1"/>
    <col min="7358" max="7360" width="7" style="7" customWidth="1"/>
    <col min="7361" max="7361" width="7.85546875" style="7" bestFit="1" customWidth="1"/>
    <col min="7362" max="7366" width="7" style="7" customWidth="1"/>
    <col min="7367" max="7367" width="7.85546875" style="7" bestFit="1" customWidth="1"/>
    <col min="7368" max="7373" width="7" style="7" customWidth="1"/>
    <col min="7374" max="7374" width="13.28515625" style="7" customWidth="1"/>
    <col min="7375" max="7375" width="8.85546875" style="7" customWidth="1"/>
    <col min="7376" max="7376" width="8.7109375" style="7" bestFit="1" customWidth="1"/>
    <col min="7377" max="7378" width="8.85546875" style="7"/>
    <col min="7379" max="7381" width="10.7109375" style="7" bestFit="1" customWidth="1"/>
    <col min="7382" max="7382" width="11.7109375" style="7" bestFit="1" customWidth="1"/>
    <col min="7383" max="7383" width="9.85546875" style="7" customWidth="1"/>
    <col min="7384" max="7386" width="8.85546875" style="7" customWidth="1"/>
    <col min="7387" max="7387" width="11.7109375" style="7" customWidth="1"/>
    <col min="7388" max="7582" width="8.85546875" style="7"/>
    <col min="7583" max="7583" width="2.42578125" style="7" customWidth="1"/>
    <col min="7584" max="7584" width="51.7109375" style="7" bestFit="1" customWidth="1"/>
    <col min="7585" max="7585" width="9.140625" style="7" bestFit="1" customWidth="1"/>
    <col min="7586" max="7586" width="8.140625" style="7" bestFit="1" customWidth="1"/>
    <col min="7587" max="7587" width="10" style="7" bestFit="1" customWidth="1"/>
    <col min="7588" max="7588" width="7.140625" style="7" bestFit="1" customWidth="1"/>
    <col min="7589" max="7589" width="5.7109375" style="7" bestFit="1" customWidth="1"/>
    <col min="7590" max="7592" width="6.42578125" style="7" bestFit="1" customWidth="1"/>
    <col min="7593" max="7593" width="9.42578125" style="7" bestFit="1" customWidth="1"/>
    <col min="7594" max="7594" width="7" style="7" bestFit="1" customWidth="1"/>
    <col min="7595" max="7595" width="7.85546875" style="7" bestFit="1" customWidth="1"/>
    <col min="7596" max="7596" width="7" style="7" customWidth="1"/>
    <col min="7597" max="7597" width="7.85546875" style="7" bestFit="1" customWidth="1"/>
    <col min="7598" max="7602" width="7" style="7" customWidth="1"/>
    <col min="7603" max="7603" width="7.85546875" style="7" bestFit="1" customWidth="1"/>
    <col min="7604" max="7604" width="7" style="7" customWidth="1"/>
    <col min="7605" max="7605" width="7.85546875" style="7" bestFit="1" customWidth="1"/>
    <col min="7606" max="7606" width="7" style="7" customWidth="1"/>
    <col min="7607" max="7607" width="7.85546875" style="7" bestFit="1" customWidth="1"/>
    <col min="7608" max="7612" width="7" style="7" customWidth="1"/>
    <col min="7613" max="7613" width="7.85546875" style="7" bestFit="1" customWidth="1"/>
    <col min="7614" max="7616" width="7" style="7" customWidth="1"/>
    <col min="7617" max="7617" width="7.85546875" style="7" bestFit="1" customWidth="1"/>
    <col min="7618" max="7622" width="7" style="7" customWidth="1"/>
    <col min="7623" max="7623" width="7.85546875" style="7" bestFit="1" customWidth="1"/>
    <col min="7624" max="7629" width="7" style="7" customWidth="1"/>
    <col min="7630" max="7630" width="13.28515625" style="7" customWidth="1"/>
    <col min="7631" max="7631" width="8.85546875" style="7" customWidth="1"/>
    <col min="7632" max="7632" width="8.7109375" style="7" bestFit="1" customWidth="1"/>
    <col min="7633" max="7634" width="8.85546875" style="7"/>
    <col min="7635" max="7637" width="10.7109375" style="7" bestFit="1" customWidth="1"/>
    <col min="7638" max="7638" width="11.7109375" style="7" bestFit="1" customWidth="1"/>
    <col min="7639" max="7639" width="9.85546875" style="7" customWidth="1"/>
    <col min="7640" max="7642" width="8.85546875" style="7" customWidth="1"/>
    <col min="7643" max="7643" width="11.7109375" style="7" customWidth="1"/>
    <col min="7644" max="7838" width="8.85546875" style="7"/>
    <col min="7839" max="7839" width="2.42578125" style="7" customWidth="1"/>
    <col min="7840" max="7840" width="51.7109375" style="7" bestFit="1" customWidth="1"/>
    <col min="7841" max="7841" width="9.140625" style="7" bestFit="1" customWidth="1"/>
    <col min="7842" max="7842" width="8.140625" style="7" bestFit="1" customWidth="1"/>
    <col min="7843" max="7843" width="10" style="7" bestFit="1" customWidth="1"/>
    <col min="7844" max="7844" width="7.140625" style="7" bestFit="1" customWidth="1"/>
    <col min="7845" max="7845" width="5.7109375" style="7" bestFit="1" customWidth="1"/>
    <col min="7846" max="7848" width="6.42578125" style="7" bestFit="1" customWidth="1"/>
    <col min="7849" max="7849" width="9.42578125" style="7" bestFit="1" customWidth="1"/>
    <col min="7850" max="7850" width="7" style="7" bestFit="1" customWidth="1"/>
    <col min="7851" max="7851" width="7.85546875" style="7" bestFit="1" customWidth="1"/>
    <col min="7852" max="7852" width="7" style="7" customWidth="1"/>
    <col min="7853" max="7853" width="7.85546875" style="7" bestFit="1" customWidth="1"/>
    <col min="7854" max="7858" width="7" style="7" customWidth="1"/>
    <col min="7859" max="7859" width="7.85546875" style="7" bestFit="1" customWidth="1"/>
    <col min="7860" max="7860" width="7" style="7" customWidth="1"/>
    <col min="7861" max="7861" width="7.85546875" style="7" bestFit="1" customWidth="1"/>
    <col min="7862" max="7862" width="7" style="7" customWidth="1"/>
    <col min="7863" max="7863" width="7.85546875" style="7" bestFit="1" customWidth="1"/>
    <col min="7864" max="7868" width="7" style="7" customWidth="1"/>
    <col min="7869" max="7869" width="7.85546875" style="7" bestFit="1" customWidth="1"/>
    <col min="7870" max="7872" width="7" style="7" customWidth="1"/>
    <col min="7873" max="7873" width="7.85546875" style="7" bestFit="1" customWidth="1"/>
    <col min="7874" max="7878" width="7" style="7" customWidth="1"/>
    <col min="7879" max="7879" width="7.85546875" style="7" bestFit="1" customWidth="1"/>
    <col min="7880" max="7885" width="7" style="7" customWidth="1"/>
    <col min="7886" max="7886" width="13.28515625" style="7" customWidth="1"/>
    <col min="7887" max="7887" width="8.85546875" style="7" customWidth="1"/>
    <col min="7888" max="7888" width="8.7109375" style="7" bestFit="1" customWidth="1"/>
    <col min="7889" max="7890" width="8.85546875" style="7"/>
    <col min="7891" max="7893" width="10.7109375" style="7" bestFit="1" customWidth="1"/>
    <col min="7894" max="7894" width="11.7109375" style="7" bestFit="1" customWidth="1"/>
    <col min="7895" max="7895" width="9.85546875" style="7" customWidth="1"/>
    <col min="7896" max="7898" width="8.85546875" style="7" customWidth="1"/>
    <col min="7899" max="7899" width="11.7109375" style="7" customWidth="1"/>
    <col min="7900" max="8094" width="8.85546875" style="7"/>
    <col min="8095" max="8095" width="2.42578125" style="7" customWidth="1"/>
    <col min="8096" max="8096" width="51.7109375" style="7" bestFit="1" customWidth="1"/>
    <col min="8097" max="8097" width="9.140625" style="7" bestFit="1" customWidth="1"/>
    <col min="8098" max="8098" width="8.140625" style="7" bestFit="1" customWidth="1"/>
    <col min="8099" max="8099" width="10" style="7" bestFit="1" customWidth="1"/>
    <col min="8100" max="8100" width="7.140625" style="7" bestFit="1" customWidth="1"/>
    <col min="8101" max="8101" width="5.7109375" style="7" bestFit="1" customWidth="1"/>
    <col min="8102" max="8104" width="6.42578125" style="7" bestFit="1" customWidth="1"/>
    <col min="8105" max="8105" width="9.42578125" style="7" bestFit="1" customWidth="1"/>
    <col min="8106" max="8106" width="7" style="7" bestFit="1" customWidth="1"/>
    <col min="8107" max="8107" width="7.85546875" style="7" bestFit="1" customWidth="1"/>
    <col min="8108" max="8108" width="7" style="7" customWidth="1"/>
    <col min="8109" max="8109" width="7.85546875" style="7" bestFit="1" customWidth="1"/>
    <col min="8110" max="8114" width="7" style="7" customWidth="1"/>
    <col min="8115" max="8115" width="7.85546875" style="7" bestFit="1" customWidth="1"/>
    <col min="8116" max="8116" width="7" style="7" customWidth="1"/>
    <col min="8117" max="8117" width="7.85546875" style="7" bestFit="1" customWidth="1"/>
    <col min="8118" max="8118" width="7" style="7" customWidth="1"/>
    <col min="8119" max="8119" width="7.85546875" style="7" bestFit="1" customWidth="1"/>
    <col min="8120" max="8124" width="7" style="7" customWidth="1"/>
    <col min="8125" max="8125" width="7.85546875" style="7" bestFit="1" customWidth="1"/>
    <col min="8126" max="8128" width="7" style="7" customWidth="1"/>
    <col min="8129" max="8129" width="7.85546875" style="7" bestFit="1" customWidth="1"/>
    <col min="8130" max="8134" width="7" style="7" customWidth="1"/>
    <col min="8135" max="8135" width="7.85546875" style="7" bestFit="1" customWidth="1"/>
    <col min="8136" max="8141" width="7" style="7" customWidth="1"/>
    <col min="8142" max="8142" width="13.28515625" style="7" customWidth="1"/>
    <col min="8143" max="8143" width="8.85546875" style="7" customWidth="1"/>
    <col min="8144" max="8144" width="8.7109375" style="7" bestFit="1" customWidth="1"/>
    <col min="8145" max="8146" width="8.85546875" style="7"/>
    <col min="8147" max="8149" width="10.7109375" style="7" bestFit="1" customWidth="1"/>
    <col min="8150" max="8150" width="11.7109375" style="7" bestFit="1" customWidth="1"/>
    <col min="8151" max="8151" width="9.85546875" style="7" customWidth="1"/>
    <col min="8152" max="8154" width="8.85546875" style="7" customWidth="1"/>
    <col min="8155" max="8155" width="11.7109375" style="7" customWidth="1"/>
    <col min="8156" max="8350" width="8.85546875" style="7"/>
    <col min="8351" max="8351" width="2.42578125" style="7" customWidth="1"/>
    <col min="8352" max="8352" width="51.7109375" style="7" bestFit="1" customWidth="1"/>
    <col min="8353" max="8353" width="9.140625" style="7" bestFit="1" customWidth="1"/>
    <col min="8354" max="8354" width="8.140625" style="7" bestFit="1" customWidth="1"/>
    <col min="8355" max="8355" width="10" style="7" bestFit="1" customWidth="1"/>
    <col min="8356" max="8356" width="7.140625" style="7" bestFit="1" customWidth="1"/>
    <col min="8357" max="8357" width="5.7109375" style="7" bestFit="1" customWidth="1"/>
    <col min="8358" max="8360" width="6.42578125" style="7" bestFit="1" customWidth="1"/>
    <col min="8361" max="8361" width="9.42578125" style="7" bestFit="1" customWidth="1"/>
    <col min="8362" max="8362" width="7" style="7" bestFit="1" customWidth="1"/>
    <col min="8363" max="8363" width="7.85546875" style="7" bestFit="1" customWidth="1"/>
    <col min="8364" max="8364" width="7" style="7" customWidth="1"/>
    <col min="8365" max="8365" width="7.85546875" style="7" bestFit="1" customWidth="1"/>
    <col min="8366" max="8370" width="7" style="7" customWidth="1"/>
    <col min="8371" max="8371" width="7.85546875" style="7" bestFit="1" customWidth="1"/>
    <col min="8372" max="8372" width="7" style="7" customWidth="1"/>
    <col min="8373" max="8373" width="7.85546875" style="7" bestFit="1" customWidth="1"/>
    <col min="8374" max="8374" width="7" style="7" customWidth="1"/>
    <col min="8375" max="8375" width="7.85546875" style="7" bestFit="1" customWidth="1"/>
    <col min="8376" max="8380" width="7" style="7" customWidth="1"/>
    <col min="8381" max="8381" width="7.85546875" style="7" bestFit="1" customWidth="1"/>
    <col min="8382" max="8384" width="7" style="7" customWidth="1"/>
    <col min="8385" max="8385" width="7.85546875" style="7" bestFit="1" customWidth="1"/>
    <col min="8386" max="8390" width="7" style="7" customWidth="1"/>
    <col min="8391" max="8391" width="7.85546875" style="7" bestFit="1" customWidth="1"/>
    <col min="8392" max="8397" width="7" style="7" customWidth="1"/>
    <col min="8398" max="8398" width="13.28515625" style="7" customWidth="1"/>
    <col min="8399" max="8399" width="8.85546875" style="7" customWidth="1"/>
    <col min="8400" max="8400" width="8.7109375" style="7" bestFit="1" customWidth="1"/>
    <col min="8401" max="8402" width="8.85546875" style="7"/>
    <col min="8403" max="8405" width="10.7109375" style="7" bestFit="1" customWidth="1"/>
    <col min="8406" max="8406" width="11.7109375" style="7" bestFit="1" customWidth="1"/>
    <col min="8407" max="8407" width="9.85546875" style="7" customWidth="1"/>
    <col min="8408" max="8410" width="8.85546875" style="7" customWidth="1"/>
    <col min="8411" max="8411" width="11.7109375" style="7" customWidth="1"/>
    <col min="8412" max="8606" width="8.85546875" style="7"/>
    <col min="8607" max="8607" width="2.42578125" style="7" customWidth="1"/>
    <col min="8608" max="8608" width="51.7109375" style="7" bestFit="1" customWidth="1"/>
    <col min="8609" max="8609" width="9.140625" style="7" bestFit="1" customWidth="1"/>
    <col min="8610" max="8610" width="8.140625" style="7" bestFit="1" customWidth="1"/>
    <col min="8611" max="8611" width="10" style="7" bestFit="1" customWidth="1"/>
    <col min="8612" max="8612" width="7.140625" style="7" bestFit="1" customWidth="1"/>
    <col min="8613" max="8613" width="5.7109375" style="7" bestFit="1" customWidth="1"/>
    <col min="8614" max="8616" width="6.42578125" style="7" bestFit="1" customWidth="1"/>
    <col min="8617" max="8617" width="9.42578125" style="7" bestFit="1" customWidth="1"/>
    <col min="8618" max="8618" width="7" style="7" bestFit="1" customWidth="1"/>
    <col min="8619" max="8619" width="7.85546875" style="7" bestFit="1" customWidth="1"/>
    <col min="8620" max="8620" width="7" style="7" customWidth="1"/>
    <col min="8621" max="8621" width="7.85546875" style="7" bestFit="1" customWidth="1"/>
    <col min="8622" max="8626" width="7" style="7" customWidth="1"/>
    <col min="8627" max="8627" width="7.85546875" style="7" bestFit="1" customWidth="1"/>
    <col min="8628" max="8628" width="7" style="7" customWidth="1"/>
    <col min="8629" max="8629" width="7.85546875" style="7" bestFit="1" customWidth="1"/>
    <col min="8630" max="8630" width="7" style="7" customWidth="1"/>
    <col min="8631" max="8631" width="7.85546875" style="7" bestFit="1" customWidth="1"/>
    <col min="8632" max="8636" width="7" style="7" customWidth="1"/>
    <col min="8637" max="8637" width="7.85546875" style="7" bestFit="1" customWidth="1"/>
    <col min="8638" max="8640" width="7" style="7" customWidth="1"/>
    <col min="8641" max="8641" width="7.85546875" style="7" bestFit="1" customWidth="1"/>
    <col min="8642" max="8646" width="7" style="7" customWidth="1"/>
    <col min="8647" max="8647" width="7.85546875" style="7" bestFit="1" customWidth="1"/>
    <col min="8648" max="8653" width="7" style="7" customWidth="1"/>
    <col min="8654" max="8654" width="13.28515625" style="7" customWidth="1"/>
    <col min="8655" max="8655" width="8.85546875" style="7" customWidth="1"/>
    <col min="8656" max="8656" width="8.7109375" style="7" bestFit="1" customWidth="1"/>
    <col min="8657" max="8658" width="8.85546875" style="7"/>
    <col min="8659" max="8661" width="10.7109375" style="7" bestFit="1" customWidth="1"/>
    <col min="8662" max="8662" width="11.7109375" style="7" bestFit="1" customWidth="1"/>
    <col min="8663" max="8663" width="9.85546875" style="7" customWidth="1"/>
    <col min="8664" max="8666" width="8.85546875" style="7" customWidth="1"/>
    <col min="8667" max="8667" width="11.7109375" style="7" customWidth="1"/>
    <col min="8668" max="8862" width="8.85546875" style="7"/>
    <col min="8863" max="8863" width="2.42578125" style="7" customWidth="1"/>
    <col min="8864" max="8864" width="51.7109375" style="7" bestFit="1" customWidth="1"/>
    <col min="8865" max="8865" width="9.140625" style="7" bestFit="1" customWidth="1"/>
    <col min="8866" max="8866" width="8.140625" style="7" bestFit="1" customWidth="1"/>
    <col min="8867" max="8867" width="10" style="7" bestFit="1" customWidth="1"/>
    <col min="8868" max="8868" width="7.140625" style="7" bestFit="1" customWidth="1"/>
    <col min="8869" max="8869" width="5.7109375" style="7" bestFit="1" customWidth="1"/>
    <col min="8870" max="8872" width="6.42578125" style="7" bestFit="1" customWidth="1"/>
    <col min="8873" max="8873" width="9.42578125" style="7" bestFit="1" customWidth="1"/>
    <col min="8874" max="8874" width="7" style="7" bestFit="1" customWidth="1"/>
    <col min="8875" max="8875" width="7.85546875" style="7" bestFit="1" customWidth="1"/>
    <col min="8876" max="8876" width="7" style="7" customWidth="1"/>
    <col min="8877" max="8877" width="7.85546875" style="7" bestFit="1" customWidth="1"/>
    <col min="8878" max="8882" width="7" style="7" customWidth="1"/>
    <col min="8883" max="8883" width="7.85546875" style="7" bestFit="1" customWidth="1"/>
    <col min="8884" max="8884" width="7" style="7" customWidth="1"/>
    <col min="8885" max="8885" width="7.85546875" style="7" bestFit="1" customWidth="1"/>
    <col min="8886" max="8886" width="7" style="7" customWidth="1"/>
    <col min="8887" max="8887" width="7.85546875" style="7" bestFit="1" customWidth="1"/>
    <col min="8888" max="8892" width="7" style="7" customWidth="1"/>
    <col min="8893" max="8893" width="7.85546875" style="7" bestFit="1" customWidth="1"/>
    <col min="8894" max="8896" width="7" style="7" customWidth="1"/>
    <col min="8897" max="8897" width="7.85546875" style="7" bestFit="1" customWidth="1"/>
    <col min="8898" max="8902" width="7" style="7" customWidth="1"/>
    <col min="8903" max="8903" width="7.85546875" style="7" bestFit="1" customWidth="1"/>
    <col min="8904" max="8909" width="7" style="7" customWidth="1"/>
    <col min="8910" max="8910" width="13.28515625" style="7" customWidth="1"/>
    <col min="8911" max="8911" width="8.85546875" style="7" customWidth="1"/>
    <col min="8912" max="8912" width="8.7109375" style="7" bestFit="1" customWidth="1"/>
    <col min="8913" max="8914" width="8.85546875" style="7"/>
    <col min="8915" max="8917" width="10.7109375" style="7" bestFit="1" customWidth="1"/>
    <col min="8918" max="8918" width="11.7109375" style="7" bestFit="1" customWidth="1"/>
    <col min="8919" max="8919" width="9.85546875" style="7" customWidth="1"/>
    <col min="8920" max="8922" width="8.85546875" style="7" customWidth="1"/>
    <col min="8923" max="8923" width="11.7109375" style="7" customWidth="1"/>
    <col min="8924" max="9118" width="8.85546875" style="7"/>
    <col min="9119" max="9119" width="2.42578125" style="7" customWidth="1"/>
    <col min="9120" max="9120" width="51.7109375" style="7" bestFit="1" customWidth="1"/>
    <col min="9121" max="9121" width="9.140625" style="7" bestFit="1" customWidth="1"/>
    <col min="9122" max="9122" width="8.140625" style="7" bestFit="1" customWidth="1"/>
    <col min="9123" max="9123" width="10" style="7" bestFit="1" customWidth="1"/>
    <col min="9124" max="9124" width="7.140625" style="7" bestFit="1" customWidth="1"/>
    <col min="9125" max="9125" width="5.7109375" style="7" bestFit="1" customWidth="1"/>
    <col min="9126" max="9128" width="6.42578125" style="7" bestFit="1" customWidth="1"/>
    <col min="9129" max="9129" width="9.42578125" style="7" bestFit="1" customWidth="1"/>
    <col min="9130" max="9130" width="7" style="7" bestFit="1" customWidth="1"/>
    <col min="9131" max="9131" width="7.85546875" style="7" bestFit="1" customWidth="1"/>
    <col min="9132" max="9132" width="7" style="7" customWidth="1"/>
    <col min="9133" max="9133" width="7.85546875" style="7" bestFit="1" customWidth="1"/>
    <col min="9134" max="9138" width="7" style="7" customWidth="1"/>
    <col min="9139" max="9139" width="7.85546875" style="7" bestFit="1" customWidth="1"/>
    <col min="9140" max="9140" width="7" style="7" customWidth="1"/>
    <col min="9141" max="9141" width="7.85546875" style="7" bestFit="1" customWidth="1"/>
    <col min="9142" max="9142" width="7" style="7" customWidth="1"/>
    <col min="9143" max="9143" width="7.85546875" style="7" bestFit="1" customWidth="1"/>
    <col min="9144" max="9148" width="7" style="7" customWidth="1"/>
    <col min="9149" max="9149" width="7.85546875" style="7" bestFit="1" customWidth="1"/>
    <col min="9150" max="9152" width="7" style="7" customWidth="1"/>
    <col min="9153" max="9153" width="7.85546875" style="7" bestFit="1" customWidth="1"/>
    <col min="9154" max="9158" width="7" style="7" customWidth="1"/>
    <col min="9159" max="9159" width="7.85546875" style="7" bestFit="1" customWidth="1"/>
    <col min="9160" max="9165" width="7" style="7" customWidth="1"/>
    <col min="9166" max="9166" width="13.28515625" style="7" customWidth="1"/>
    <col min="9167" max="9167" width="8.85546875" style="7" customWidth="1"/>
    <col min="9168" max="9168" width="8.7109375" style="7" bestFit="1" customWidth="1"/>
    <col min="9169" max="9170" width="8.85546875" style="7"/>
    <col min="9171" max="9173" width="10.7109375" style="7" bestFit="1" customWidth="1"/>
    <col min="9174" max="9174" width="11.7109375" style="7" bestFit="1" customWidth="1"/>
    <col min="9175" max="9175" width="9.85546875" style="7" customWidth="1"/>
    <col min="9176" max="9178" width="8.85546875" style="7" customWidth="1"/>
    <col min="9179" max="9179" width="11.7109375" style="7" customWidth="1"/>
    <col min="9180" max="9374" width="8.85546875" style="7"/>
    <col min="9375" max="9375" width="2.42578125" style="7" customWidth="1"/>
    <col min="9376" max="9376" width="51.7109375" style="7" bestFit="1" customWidth="1"/>
    <col min="9377" max="9377" width="9.140625" style="7" bestFit="1" customWidth="1"/>
    <col min="9378" max="9378" width="8.140625" style="7" bestFit="1" customWidth="1"/>
    <col min="9379" max="9379" width="10" style="7" bestFit="1" customWidth="1"/>
    <col min="9380" max="9380" width="7.140625" style="7" bestFit="1" customWidth="1"/>
    <col min="9381" max="9381" width="5.7109375" style="7" bestFit="1" customWidth="1"/>
    <col min="9382" max="9384" width="6.42578125" style="7" bestFit="1" customWidth="1"/>
    <col min="9385" max="9385" width="9.42578125" style="7" bestFit="1" customWidth="1"/>
    <col min="9386" max="9386" width="7" style="7" bestFit="1" customWidth="1"/>
    <col min="9387" max="9387" width="7.85546875" style="7" bestFit="1" customWidth="1"/>
    <col min="9388" max="9388" width="7" style="7" customWidth="1"/>
    <col min="9389" max="9389" width="7.85546875" style="7" bestFit="1" customWidth="1"/>
    <col min="9390" max="9394" width="7" style="7" customWidth="1"/>
    <col min="9395" max="9395" width="7.85546875" style="7" bestFit="1" customWidth="1"/>
    <col min="9396" max="9396" width="7" style="7" customWidth="1"/>
    <col min="9397" max="9397" width="7.85546875" style="7" bestFit="1" customWidth="1"/>
    <col min="9398" max="9398" width="7" style="7" customWidth="1"/>
    <col min="9399" max="9399" width="7.85546875" style="7" bestFit="1" customWidth="1"/>
    <col min="9400" max="9404" width="7" style="7" customWidth="1"/>
    <col min="9405" max="9405" width="7.85546875" style="7" bestFit="1" customWidth="1"/>
    <col min="9406" max="9408" width="7" style="7" customWidth="1"/>
    <col min="9409" max="9409" width="7.85546875" style="7" bestFit="1" customWidth="1"/>
    <col min="9410" max="9414" width="7" style="7" customWidth="1"/>
    <col min="9415" max="9415" width="7.85546875" style="7" bestFit="1" customWidth="1"/>
    <col min="9416" max="9421" width="7" style="7" customWidth="1"/>
    <col min="9422" max="9422" width="13.28515625" style="7" customWidth="1"/>
    <col min="9423" max="9423" width="8.85546875" style="7" customWidth="1"/>
    <col min="9424" max="9424" width="8.7109375" style="7" bestFit="1" customWidth="1"/>
    <col min="9425" max="9426" width="8.85546875" style="7"/>
    <col min="9427" max="9429" width="10.7109375" style="7" bestFit="1" customWidth="1"/>
    <col min="9430" max="9430" width="11.7109375" style="7" bestFit="1" customWidth="1"/>
    <col min="9431" max="9431" width="9.85546875" style="7" customWidth="1"/>
    <col min="9432" max="9434" width="8.85546875" style="7" customWidth="1"/>
    <col min="9435" max="9435" width="11.7109375" style="7" customWidth="1"/>
    <col min="9436" max="9630" width="8.85546875" style="7"/>
    <col min="9631" max="9631" width="2.42578125" style="7" customWidth="1"/>
    <col min="9632" max="9632" width="51.7109375" style="7" bestFit="1" customWidth="1"/>
    <col min="9633" max="9633" width="9.140625" style="7" bestFit="1" customWidth="1"/>
    <col min="9634" max="9634" width="8.140625" style="7" bestFit="1" customWidth="1"/>
    <col min="9635" max="9635" width="10" style="7" bestFit="1" customWidth="1"/>
    <col min="9636" max="9636" width="7.140625" style="7" bestFit="1" customWidth="1"/>
    <col min="9637" max="9637" width="5.7109375" style="7" bestFit="1" customWidth="1"/>
    <col min="9638" max="9640" width="6.42578125" style="7" bestFit="1" customWidth="1"/>
    <col min="9641" max="9641" width="9.42578125" style="7" bestFit="1" customWidth="1"/>
    <col min="9642" max="9642" width="7" style="7" bestFit="1" customWidth="1"/>
    <col min="9643" max="9643" width="7.85546875" style="7" bestFit="1" customWidth="1"/>
    <col min="9644" max="9644" width="7" style="7" customWidth="1"/>
    <col min="9645" max="9645" width="7.85546875" style="7" bestFit="1" customWidth="1"/>
    <col min="9646" max="9650" width="7" style="7" customWidth="1"/>
    <col min="9651" max="9651" width="7.85546875" style="7" bestFit="1" customWidth="1"/>
    <col min="9652" max="9652" width="7" style="7" customWidth="1"/>
    <col min="9653" max="9653" width="7.85546875" style="7" bestFit="1" customWidth="1"/>
    <col min="9654" max="9654" width="7" style="7" customWidth="1"/>
    <col min="9655" max="9655" width="7.85546875" style="7" bestFit="1" customWidth="1"/>
    <col min="9656" max="9660" width="7" style="7" customWidth="1"/>
    <col min="9661" max="9661" width="7.85546875" style="7" bestFit="1" customWidth="1"/>
    <col min="9662" max="9664" width="7" style="7" customWidth="1"/>
    <col min="9665" max="9665" width="7.85546875" style="7" bestFit="1" customWidth="1"/>
    <col min="9666" max="9670" width="7" style="7" customWidth="1"/>
    <col min="9671" max="9671" width="7.85546875" style="7" bestFit="1" customWidth="1"/>
    <col min="9672" max="9677" width="7" style="7" customWidth="1"/>
    <col min="9678" max="9678" width="13.28515625" style="7" customWidth="1"/>
    <col min="9679" max="9679" width="8.85546875" style="7" customWidth="1"/>
    <col min="9680" max="9680" width="8.7109375" style="7" bestFit="1" customWidth="1"/>
    <col min="9681" max="9682" width="8.85546875" style="7"/>
    <col min="9683" max="9685" width="10.7109375" style="7" bestFit="1" customWidth="1"/>
    <col min="9686" max="9686" width="11.7109375" style="7" bestFit="1" customWidth="1"/>
    <col min="9687" max="9687" width="9.85546875" style="7" customWidth="1"/>
    <col min="9688" max="9690" width="8.85546875" style="7" customWidth="1"/>
    <col min="9691" max="9691" width="11.7109375" style="7" customWidth="1"/>
    <col min="9692" max="9886" width="8.85546875" style="7"/>
    <col min="9887" max="9887" width="2.42578125" style="7" customWidth="1"/>
    <col min="9888" max="9888" width="51.7109375" style="7" bestFit="1" customWidth="1"/>
    <col min="9889" max="9889" width="9.140625" style="7" bestFit="1" customWidth="1"/>
    <col min="9890" max="9890" width="8.140625" style="7" bestFit="1" customWidth="1"/>
    <col min="9891" max="9891" width="10" style="7" bestFit="1" customWidth="1"/>
    <col min="9892" max="9892" width="7.140625" style="7" bestFit="1" customWidth="1"/>
    <col min="9893" max="9893" width="5.7109375" style="7" bestFit="1" customWidth="1"/>
    <col min="9894" max="9896" width="6.42578125" style="7" bestFit="1" customWidth="1"/>
    <col min="9897" max="9897" width="9.42578125" style="7" bestFit="1" customWidth="1"/>
    <col min="9898" max="9898" width="7" style="7" bestFit="1" customWidth="1"/>
    <col min="9899" max="9899" width="7.85546875" style="7" bestFit="1" customWidth="1"/>
    <col min="9900" max="9900" width="7" style="7" customWidth="1"/>
    <col min="9901" max="9901" width="7.85546875" style="7" bestFit="1" customWidth="1"/>
    <col min="9902" max="9906" width="7" style="7" customWidth="1"/>
    <col min="9907" max="9907" width="7.85546875" style="7" bestFit="1" customWidth="1"/>
    <col min="9908" max="9908" width="7" style="7" customWidth="1"/>
    <col min="9909" max="9909" width="7.85546875" style="7" bestFit="1" customWidth="1"/>
    <col min="9910" max="9910" width="7" style="7" customWidth="1"/>
    <col min="9911" max="9911" width="7.85546875" style="7" bestFit="1" customWidth="1"/>
    <col min="9912" max="9916" width="7" style="7" customWidth="1"/>
    <col min="9917" max="9917" width="7.85546875" style="7" bestFit="1" customWidth="1"/>
    <col min="9918" max="9920" width="7" style="7" customWidth="1"/>
    <col min="9921" max="9921" width="7.85546875" style="7" bestFit="1" customWidth="1"/>
    <col min="9922" max="9926" width="7" style="7" customWidth="1"/>
    <col min="9927" max="9927" width="7.85546875" style="7" bestFit="1" customWidth="1"/>
    <col min="9928" max="9933" width="7" style="7" customWidth="1"/>
    <col min="9934" max="9934" width="13.28515625" style="7" customWidth="1"/>
    <col min="9935" max="9935" width="8.85546875" style="7" customWidth="1"/>
    <col min="9936" max="9936" width="8.7109375" style="7" bestFit="1" customWidth="1"/>
    <col min="9937" max="9938" width="8.85546875" style="7"/>
    <col min="9939" max="9941" width="10.7109375" style="7" bestFit="1" customWidth="1"/>
    <col min="9942" max="9942" width="11.7109375" style="7" bestFit="1" customWidth="1"/>
    <col min="9943" max="9943" width="9.85546875" style="7" customWidth="1"/>
    <col min="9944" max="9946" width="8.85546875" style="7" customWidth="1"/>
    <col min="9947" max="9947" width="11.7109375" style="7" customWidth="1"/>
    <col min="9948" max="10142" width="8.85546875" style="7"/>
    <col min="10143" max="10143" width="2.42578125" style="7" customWidth="1"/>
    <col min="10144" max="10144" width="51.7109375" style="7" bestFit="1" customWidth="1"/>
    <col min="10145" max="10145" width="9.140625" style="7" bestFit="1" customWidth="1"/>
    <col min="10146" max="10146" width="8.140625" style="7" bestFit="1" customWidth="1"/>
    <col min="10147" max="10147" width="10" style="7" bestFit="1" customWidth="1"/>
    <col min="10148" max="10148" width="7.140625" style="7" bestFit="1" customWidth="1"/>
    <col min="10149" max="10149" width="5.7109375" style="7" bestFit="1" customWidth="1"/>
    <col min="10150" max="10152" width="6.42578125" style="7" bestFit="1" customWidth="1"/>
    <col min="10153" max="10153" width="9.42578125" style="7" bestFit="1" customWidth="1"/>
    <col min="10154" max="10154" width="7" style="7" bestFit="1" customWidth="1"/>
    <col min="10155" max="10155" width="7.85546875" style="7" bestFit="1" customWidth="1"/>
    <col min="10156" max="10156" width="7" style="7" customWidth="1"/>
    <col min="10157" max="10157" width="7.85546875" style="7" bestFit="1" customWidth="1"/>
    <col min="10158" max="10162" width="7" style="7" customWidth="1"/>
    <col min="10163" max="10163" width="7.85546875" style="7" bestFit="1" customWidth="1"/>
    <col min="10164" max="10164" width="7" style="7" customWidth="1"/>
    <col min="10165" max="10165" width="7.85546875" style="7" bestFit="1" customWidth="1"/>
    <col min="10166" max="10166" width="7" style="7" customWidth="1"/>
    <col min="10167" max="10167" width="7.85546875" style="7" bestFit="1" customWidth="1"/>
    <col min="10168" max="10172" width="7" style="7" customWidth="1"/>
    <col min="10173" max="10173" width="7.85546875" style="7" bestFit="1" customWidth="1"/>
    <col min="10174" max="10176" width="7" style="7" customWidth="1"/>
    <col min="10177" max="10177" width="7.85546875" style="7" bestFit="1" customWidth="1"/>
    <col min="10178" max="10182" width="7" style="7" customWidth="1"/>
    <col min="10183" max="10183" width="7.85546875" style="7" bestFit="1" customWidth="1"/>
    <col min="10184" max="10189" width="7" style="7" customWidth="1"/>
    <col min="10190" max="10190" width="13.28515625" style="7" customWidth="1"/>
    <col min="10191" max="10191" width="8.85546875" style="7" customWidth="1"/>
    <col min="10192" max="10192" width="8.7109375" style="7" bestFit="1" customWidth="1"/>
    <col min="10193" max="10194" width="8.85546875" style="7"/>
    <col min="10195" max="10197" width="10.7109375" style="7" bestFit="1" customWidth="1"/>
    <col min="10198" max="10198" width="11.7109375" style="7" bestFit="1" customWidth="1"/>
    <col min="10199" max="10199" width="9.85546875" style="7" customWidth="1"/>
    <col min="10200" max="10202" width="8.85546875" style="7" customWidth="1"/>
    <col min="10203" max="10203" width="11.7109375" style="7" customWidth="1"/>
    <col min="10204" max="10398" width="8.85546875" style="7"/>
    <col min="10399" max="10399" width="2.42578125" style="7" customWidth="1"/>
    <col min="10400" max="10400" width="51.7109375" style="7" bestFit="1" customWidth="1"/>
    <col min="10401" max="10401" width="9.140625" style="7" bestFit="1" customWidth="1"/>
    <col min="10402" max="10402" width="8.140625" style="7" bestFit="1" customWidth="1"/>
    <col min="10403" max="10403" width="10" style="7" bestFit="1" customWidth="1"/>
    <col min="10404" max="10404" width="7.140625" style="7" bestFit="1" customWidth="1"/>
    <col min="10405" max="10405" width="5.7109375" style="7" bestFit="1" customWidth="1"/>
    <col min="10406" max="10408" width="6.42578125" style="7" bestFit="1" customWidth="1"/>
    <col min="10409" max="10409" width="9.42578125" style="7" bestFit="1" customWidth="1"/>
    <col min="10410" max="10410" width="7" style="7" bestFit="1" customWidth="1"/>
    <col min="10411" max="10411" width="7.85546875" style="7" bestFit="1" customWidth="1"/>
    <col min="10412" max="10412" width="7" style="7" customWidth="1"/>
    <col min="10413" max="10413" width="7.85546875" style="7" bestFit="1" customWidth="1"/>
    <col min="10414" max="10418" width="7" style="7" customWidth="1"/>
    <col min="10419" max="10419" width="7.85546875" style="7" bestFit="1" customWidth="1"/>
    <col min="10420" max="10420" width="7" style="7" customWidth="1"/>
    <col min="10421" max="10421" width="7.85546875" style="7" bestFit="1" customWidth="1"/>
    <col min="10422" max="10422" width="7" style="7" customWidth="1"/>
    <col min="10423" max="10423" width="7.85546875" style="7" bestFit="1" customWidth="1"/>
    <col min="10424" max="10428" width="7" style="7" customWidth="1"/>
    <col min="10429" max="10429" width="7.85546875" style="7" bestFit="1" customWidth="1"/>
    <col min="10430" max="10432" width="7" style="7" customWidth="1"/>
    <col min="10433" max="10433" width="7.85546875" style="7" bestFit="1" customWidth="1"/>
    <col min="10434" max="10438" width="7" style="7" customWidth="1"/>
    <col min="10439" max="10439" width="7.85546875" style="7" bestFit="1" customWidth="1"/>
    <col min="10440" max="10445" width="7" style="7" customWidth="1"/>
    <col min="10446" max="10446" width="13.28515625" style="7" customWidth="1"/>
    <col min="10447" max="10447" width="8.85546875" style="7" customWidth="1"/>
    <col min="10448" max="10448" width="8.7109375" style="7" bestFit="1" customWidth="1"/>
    <col min="10449" max="10450" width="8.85546875" style="7"/>
    <col min="10451" max="10453" width="10.7109375" style="7" bestFit="1" customWidth="1"/>
    <col min="10454" max="10454" width="11.7109375" style="7" bestFit="1" customWidth="1"/>
    <col min="10455" max="10455" width="9.85546875" style="7" customWidth="1"/>
    <col min="10456" max="10458" width="8.85546875" style="7" customWidth="1"/>
    <col min="10459" max="10459" width="11.7109375" style="7" customWidth="1"/>
    <col min="10460" max="10654" width="8.85546875" style="7"/>
    <col min="10655" max="10655" width="2.42578125" style="7" customWidth="1"/>
    <col min="10656" max="10656" width="51.7109375" style="7" bestFit="1" customWidth="1"/>
    <col min="10657" max="10657" width="9.140625" style="7" bestFit="1" customWidth="1"/>
    <col min="10658" max="10658" width="8.140625" style="7" bestFit="1" customWidth="1"/>
    <col min="10659" max="10659" width="10" style="7" bestFit="1" customWidth="1"/>
    <col min="10660" max="10660" width="7.140625" style="7" bestFit="1" customWidth="1"/>
    <col min="10661" max="10661" width="5.7109375" style="7" bestFit="1" customWidth="1"/>
    <col min="10662" max="10664" width="6.42578125" style="7" bestFit="1" customWidth="1"/>
    <col min="10665" max="10665" width="9.42578125" style="7" bestFit="1" customWidth="1"/>
    <col min="10666" max="10666" width="7" style="7" bestFit="1" customWidth="1"/>
    <col min="10667" max="10667" width="7.85546875" style="7" bestFit="1" customWidth="1"/>
    <col min="10668" max="10668" width="7" style="7" customWidth="1"/>
    <col min="10669" max="10669" width="7.85546875" style="7" bestFit="1" customWidth="1"/>
    <col min="10670" max="10674" width="7" style="7" customWidth="1"/>
    <col min="10675" max="10675" width="7.85546875" style="7" bestFit="1" customWidth="1"/>
    <col min="10676" max="10676" width="7" style="7" customWidth="1"/>
    <col min="10677" max="10677" width="7.85546875" style="7" bestFit="1" customWidth="1"/>
    <col min="10678" max="10678" width="7" style="7" customWidth="1"/>
    <col min="10679" max="10679" width="7.85546875" style="7" bestFit="1" customWidth="1"/>
    <col min="10680" max="10684" width="7" style="7" customWidth="1"/>
    <col min="10685" max="10685" width="7.85546875" style="7" bestFit="1" customWidth="1"/>
    <col min="10686" max="10688" width="7" style="7" customWidth="1"/>
    <col min="10689" max="10689" width="7.85546875" style="7" bestFit="1" customWidth="1"/>
    <col min="10690" max="10694" width="7" style="7" customWidth="1"/>
    <col min="10695" max="10695" width="7.85546875" style="7" bestFit="1" customWidth="1"/>
    <col min="10696" max="10701" width="7" style="7" customWidth="1"/>
    <col min="10702" max="10702" width="13.28515625" style="7" customWidth="1"/>
    <col min="10703" max="10703" width="8.85546875" style="7" customWidth="1"/>
    <col min="10704" max="10704" width="8.7109375" style="7" bestFit="1" customWidth="1"/>
    <col min="10705" max="10706" width="8.85546875" style="7"/>
    <col min="10707" max="10709" width="10.7109375" style="7" bestFit="1" customWidth="1"/>
    <col min="10710" max="10710" width="11.7109375" style="7" bestFit="1" customWidth="1"/>
    <col min="10711" max="10711" width="9.85546875" style="7" customWidth="1"/>
    <col min="10712" max="10714" width="8.85546875" style="7" customWidth="1"/>
    <col min="10715" max="10715" width="11.7109375" style="7" customWidth="1"/>
    <col min="10716" max="10910" width="8.85546875" style="7"/>
    <col min="10911" max="10911" width="2.42578125" style="7" customWidth="1"/>
    <col min="10912" max="10912" width="51.7109375" style="7" bestFit="1" customWidth="1"/>
    <col min="10913" max="10913" width="9.140625" style="7" bestFit="1" customWidth="1"/>
    <col min="10914" max="10914" width="8.140625" style="7" bestFit="1" customWidth="1"/>
    <col min="10915" max="10915" width="10" style="7" bestFit="1" customWidth="1"/>
    <col min="10916" max="10916" width="7.140625" style="7" bestFit="1" customWidth="1"/>
    <col min="10917" max="10917" width="5.7109375" style="7" bestFit="1" customWidth="1"/>
    <col min="10918" max="10920" width="6.42578125" style="7" bestFit="1" customWidth="1"/>
    <col min="10921" max="10921" width="9.42578125" style="7" bestFit="1" customWidth="1"/>
    <col min="10922" max="10922" width="7" style="7" bestFit="1" customWidth="1"/>
    <col min="10923" max="10923" width="7.85546875" style="7" bestFit="1" customWidth="1"/>
    <col min="10924" max="10924" width="7" style="7" customWidth="1"/>
    <col min="10925" max="10925" width="7.85546875" style="7" bestFit="1" customWidth="1"/>
    <col min="10926" max="10930" width="7" style="7" customWidth="1"/>
    <col min="10931" max="10931" width="7.85546875" style="7" bestFit="1" customWidth="1"/>
    <col min="10932" max="10932" width="7" style="7" customWidth="1"/>
    <col min="10933" max="10933" width="7.85546875" style="7" bestFit="1" customWidth="1"/>
    <col min="10934" max="10934" width="7" style="7" customWidth="1"/>
    <col min="10935" max="10935" width="7.85546875" style="7" bestFit="1" customWidth="1"/>
    <col min="10936" max="10940" width="7" style="7" customWidth="1"/>
    <col min="10941" max="10941" width="7.85546875" style="7" bestFit="1" customWidth="1"/>
    <col min="10942" max="10944" width="7" style="7" customWidth="1"/>
    <col min="10945" max="10945" width="7.85546875" style="7" bestFit="1" customWidth="1"/>
    <col min="10946" max="10950" width="7" style="7" customWidth="1"/>
    <col min="10951" max="10951" width="7.85546875" style="7" bestFit="1" customWidth="1"/>
    <col min="10952" max="10957" width="7" style="7" customWidth="1"/>
    <col min="10958" max="10958" width="13.28515625" style="7" customWidth="1"/>
    <col min="10959" max="10959" width="8.85546875" style="7" customWidth="1"/>
    <col min="10960" max="10960" width="8.7109375" style="7" bestFit="1" customWidth="1"/>
    <col min="10961" max="10962" width="8.85546875" style="7"/>
    <col min="10963" max="10965" width="10.7109375" style="7" bestFit="1" customWidth="1"/>
    <col min="10966" max="10966" width="11.7109375" style="7" bestFit="1" customWidth="1"/>
    <col min="10967" max="10967" width="9.85546875" style="7" customWidth="1"/>
    <col min="10968" max="10970" width="8.85546875" style="7" customWidth="1"/>
    <col min="10971" max="10971" width="11.7109375" style="7" customWidth="1"/>
    <col min="10972" max="11166" width="8.85546875" style="7"/>
    <col min="11167" max="11167" width="2.42578125" style="7" customWidth="1"/>
    <col min="11168" max="11168" width="51.7109375" style="7" bestFit="1" customWidth="1"/>
    <col min="11169" max="11169" width="9.140625" style="7" bestFit="1" customWidth="1"/>
    <col min="11170" max="11170" width="8.140625" style="7" bestFit="1" customWidth="1"/>
    <col min="11171" max="11171" width="10" style="7" bestFit="1" customWidth="1"/>
    <col min="11172" max="11172" width="7.140625" style="7" bestFit="1" customWidth="1"/>
    <col min="11173" max="11173" width="5.7109375" style="7" bestFit="1" customWidth="1"/>
    <col min="11174" max="11176" width="6.42578125" style="7" bestFit="1" customWidth="1"/>
    <col min="11177" max="11177" width="9.42578125" style="7" bestFit="1" customWidth="1"/>
    <col min="11178" max="11178" width="7" style="7" bestFit="1" customWidth="1"/>
    <col min="11179" max="11179" width="7.85546875" style="7" bestFit="1" customWidth="1"/>
    <col min="11180" max="11180" width="7" style="7" customWidth="1"/>
    <col min="11181" max="11181" width="7.85546875" style="7" bestFit="1" customWidth="1"/>
    <col min="11182" max="11186" width="7" style="7" customWidth="1"/>
    <col min="11187" max="11187" width="7.85546875" style="7" bestFit="1" customWidth="1"/>
    <col min="11188" max="11188" width="7" style="7" customWidth="1"/>
    <col min="11189" max="11189" width="7.85546875" style="7" bestFit="1" customWidth="1"/>
    <col min="11190" max="11190" width="7" style="7" customWidth="1"/>
    <col min="11191" max="11191" width="7.85546875" style="7" bestFit="1" customWidth="1"/>
    <col min="11192" max="11196" width="7" style="7" customWidth="1"/>
    <col min="11197" max="11197" width="7.85546875" style="7" bestFit="1" customWidth="1"/>
    <col min="11198" max="11200" width="7" style="7" customWidth="1"/>
    <col min="11201" max="11201" width="7.85546875" style="7" bestFit="1" customWidth="1"/>
    <col min="11202" max="11206" width="7" style="7" customWidth="1"/>
    <col min="11207" max="11207" width="7.85546875" style="7" bestFit="1" customWidth="1"/>
    <col min="11208" max="11213" width="7" style="7" customWidth="1"/>
    <col min="11214" max="11214" width="13.28515625" style="7" customWidth="1"/>
    <col min="11215" max="11215" width="8.85546875" style="7" customWidth="1"/>
    <col min="11216" max="11216" width="8.7109375" style="7" bestFit="1" customWidth="1"/>
    <col min="11217" max="11218" width="8.85546875" style="7"/>
    <col min="11219" max="11221" width="10.7109375" style="7" bestFit="1" customWidth="1"/>
    <col min="11222" max="11222" width="11.7109375" style="7" bestFit="1" customWidth="1"/>
    <col min="11223" max="11223" width="9.85546875" style="7" customWidth="1"/>
    <col min="11224" max="11226" width="8.85546875" style="7" customWidth="1"/>
    <col min="11227" max="11227" width="11.7109375" style="7" customWidth="1"/>
    <col min="11228" max="11422" width="8.85546875" style="7"/>
    <col min="11423" max="11423" width="2.42578125" style="7" customWidth="1"/>
    <col min="11424" max="11424" width="51.7109375" style="7" bestFit="1" customWidth="1"/>
    <col min="11425" max="11425" width="9.140625" style="7" bestFit="1" customWidth="1"/>
    <col min="11426" max="11426" width="8.140625" style="7" bestFit="1" customWidth="1"/>
    <col min="11427" max="11427" width="10" style="7" bestFit="1" customWidth="1"/>
    <col min="11428" max="11428" width="7.140625" style="7" bestFit="1" customWidth="1"/>
    <col min="11429" max="11429" width="5.7109375" style="7" bestFit="1" customWidth="1"/>
    <col min="11430" max="11432" width="6.42578125" style="7" bestFit="1" customWidth="1"/>
    <col min="11433" max="11433" width="9.42578125" style="7" bestFit="1" customWidth="1"/>
    <col min="11434" max="11434" width="7" style="7" bestFit="1" customWidth="1"/>
    <col min="11435" max="11435" width="7.85546875" style="7" bestFit="1" customWidth="1"/>
    <col min="11436" max="11436" width="7" style="7" customWidth="1"/>
    <col min="11437" max="11437" width="7.85546875" style="7" bestFit="1" customWidth="1"/>
    <col min="11438" max="11442" width="7" style="7" customWidth="1"/>
    <col min="11443" max="11443" width="7.85546875" style="7" bestFit="1" customWidth="1"/>
    <col min="11444" max="11444" width="7" style="7" customWidth="1"/>
    <col min="11445" max="11445" width="7.85546875" style="7" bestFit="1" customWidth="1"/>
    <col min="11446" max="11446" width="7" style="7" customWidth="1"/>
    <col min="11447" max="11447" width="7.85546875" style="7" bestFit="1" customWidth="1"/>
    <col min="11448" max="11452" width="7" style="7" customWidth="1"/>
    <col min="11453" max="11453" width="7.85546875" style="7" bestFit="1" customWidth="1"/>
    <col min="11454" max="11456" width="7" style="7" customWidth="1"/>
    <col min="11457" max="11457" width="7.85546875" style="7" bestFit="1" customWidth="1"/>
    <col min="11458" max="11462" width="7" style="7" customWidth="1"/>
    <col min="11463" max="11463" width="7.85546875" style="7" bestFit="1" customWidth="1"/>
    <col min="11464" max="11469" width="7" style="7" customWidth="1"/>
    <col min="11470" max="11470" width="13.28515625" style="7" customWidth="1"/>
    <col min="11471" max="11471" width="8.85546875" style="7" customWidth="1"/>
    <col min="11472" max="11472" width="8.7109375" style="7" bestFit="1" customWidth="1"/>
    <col min="11473" max="11474" width="8.85546875" style="7"/>
    <col min="11475" max="11477" width="10.7109375" style="7" bestFit="1" customWidth="1"/>
    <col min="11478" max="11478" width="11.7109375" style="7" bestFit="1" customWidth="1"/>
    <col min="11479" max="11479" width="9.85546875" style="7" customWidth="1"/>
    <col min="11480" max="11482" width="8.85546875" style="7" customWidth="1"/>
    <col min="11483" max="11483" width="11.7109375" style="7" customWidth="1"/>
    <col min="11484" max="11678" width="8.85546875" style="7"/>
    <col min="11679" max="11679" width="2.42578125" style="7" customWidth="1"/>
    <col min="11680" max="11680" width="51.7109375" style="7" bestFit="1" customWidth="1"/>
    <col min="11681" max="11681" width="9.140625" style="7" bestFit="1" customWidth="1"/>
    <col min="11682" max="11682" width="8.140625" style="7" bestFit="1" customWidth="1"/>
    <col min="11683" max="11683" width="10" style="7" bestFit="1" customWidth="1"/>
    <col min="11684" max="11684" width="7.140625" style="7" bestFit="1" customWidth="1"/>
    <col min="11685" max="11685" width="5.7109375" style="7" bestFit="1" customWidth="1"/>
    <col min="11686" max="11688" width="6.42578125" style="7" bestFit="1" customWidth="1"/>
    <col min="11689" max="11689" width="9.42578125" style="7" bestFit="1" customWidth="1"/>
    <col min="11690" max="11690" width="7" style="7" bestFit="1" customWidth="1"/>
    <col min="11691" max="11691" width="7.85546875" style="7" bestFit="1" customWidth="1"/>
    <col min="11692" max="11692" width="7" style="7" customWidth="1"/>
    <col min="11693" max="11693" width="7.85546875" style="7" bestFit="1" customWidth="1"/>
    <col min="11694" max="11698" width="7" style="7" customWidth="1"/>
    <col min="11699" max="11699" width="7.85546875" style="7" bestFit="1" customWidth="1"/>
    <col min="11700" max="11700" width="7" style="7" customWidth="1"/>
    <col min="11701" max="11701" width="7.85546875" style="7" bestFit="1" customWidth="1"/>
    <col min="11702" max="11702" width="7" style="7" customWidth="1"/>
    <col min="11703" max="11703" width="7.85546875" style="7" bestFit="1" customWidth="1"/>
    <col min="11704" max="11708" width="7" style="7" customWidth="1"/>
    <col min="11709" max="11709" width="7.85546875" style="7" bestFit="1" customWidth="1"/>
    <col min="11710" max="11712" width="7" style="7" customWidth="1"/>
    <col min="11713" max="11713" width="7.85546875" style="7" bestFit="1" customWidth="1"/>
    <col min="11714" max="11718" width="7" style="7" customWidth="1"/>
    <col min="11719" max="11719" width="7.85546875" style="7" bestFit="1" customWidth="1"/>
    <col min="11720" max="11725" width="7" style="7" customWidth="1"/>
    <col min="11726" max="11726" width="13.28515625" style="7" customWidth="1"/>
    <col min="11727" max="11727" width="8.85546875" style="7" customWidth="1"/>
    <col min="11728" max="11728" width="8.7109375" style="7" bestFit="1" customWidth="1"/>
    <col min="11729" max="11730" width="8.85546875" style="7"/>
    <col min="11731" max="11733" width="10.7109375" style="7" bestFit="1" customWidth="1"/>
    <col min="11734" max="11734" width="11.7109375" style="7" bestFit="1" customWidth="1"/>
    <col min="11735" max="11735" width="9.85546875" style="7" customWidth="1"/>
    <col min="11736" max="11738" width="8.85546875" style="7" customWidth="1"/>
    <col min="11739" max="11739" width="11.7109375" style="7" customWidth="1"/>
    <col min="11740" max="11934" width="8.85546875" style="7"/>
    <col min="11935" max="11935" width="2.42578125" style="7" customWidth="1"/>
    <col min="11936" max="11936" width="51.7109375" style="7" bestFit="1" customWidth="1"/>
    <col min="11937" max="11937" width="9.140625" style="7" bestFit="1" customWidth="1"/>
    <col min="11938" max="11938" width="8.140625" style="7" bestFit="1" customWidth="1"/>
    <col min="11939" max="11939" width="10" style="7" bestFit="1" customWidth="1"/>
    <col min="11940" max="11940" width="7.140625" style="7" bestFit="1" customWidth="1"/>
    <col min="11941" max="11941" width="5.7109375" style="7" bestFit="1" customWidth="1"/>
    <col min="11942" max="11944" width="6.42578125" style="7" bestFit="1" customWidth="1"/>
    <col min="11945" max="11945" width="9.42578125" style="7" bestFit="1" customWidth="1"/>
    <col min="11946" max="11946" width="7" style="7" bestFit="1" customWidth="1"/>
    <col min="11947" max="11947" width="7.85546875" style="7" bestFit="1" customWidth="1"/>
    <col min="11948" max="11948" width="7" style="7" customWidth="1"/>
    <col min="11949" max="11949" width="7.85546875" style="7" bestFit="1" customWidth="1"/>
    <col min="11950" max="11954" width="7" style="7" customWidth="1"/>
    <col min="11955" max="11955" width="7.85546875" style="7" bestFit="1" customWidth="1"/>
    <col min="11956" max="11956" width="7" style="7" customWidth="1"/>
    <col min="11957" max="11957" width="7.85546875" style="7" bestFit="1" customWidth="1"/>
    <col min="11958" max="11958" width="7" style="7" customWidth="1"/>
    <col min="11959" max="11959" width="7.85546875" style="7" bestFit="1" customWidth="1"/>
    <col min="11960" max="11964" width="7" style="7" customWidth="1"/>
    <col min="11965" max="11965" width="7.85546875" style="7" bestFit="1" customWidth="1"/>
    <col min="11966" max="11968" width="7" style="7" customWidth="1"/>
    <col min="11969" max="11969" width="7.85546875" style="7" bestFit="1" customWidth="1"/>
    <col min="11970" max="11974" width="7" style="7" customWidth="1"/>
    <col min="11975" max="11975" width="7.85546875" style="7" bestFit="1" customWidth="1"/>
    <col min="11976" max="11981" width="7" style="7" customWidth="1"/>
    <col min="11982" max="11982" width="13.28515625" style="7" customWidth="1"/>
    <col min="11983" max="11983" width="8.85546875" style="7" customWidth="1"/>
    <col min="11984" max="11984" width="8.7109375" style="7" bestFit="1" customWidth="1"/>
    <col min="11985" max="11986" width="8.85546875" style="7"/>
    <col min="11987" max="11989" width="10.7109375" style="7" bestFit="1" customWidth="1"/>
    <col min="11990" max="11990" width="11.7109375" style="7" bestFit="1" customWidth="1"/>
    <col min="11991" max="11991" width="9.85546875" style="7" customWidth="1"/>
    <col min="11992" max="11994" width="8.85546875" style="7" customWidth="1"/>
    <col min="11995" max="11995" width="11.7109375" style="7" customWidth="1"/>
    <col min="11996" max="12190" width="8.85546875" style="7"/>
    <col min="12191" max="12191" width="2.42578125" style="7" customWidth="1"/>
    <col min="12192" max="12192" width="51.7109375" style="7" bestFit="1" customWidth="1"/>
    <col min="12193" max="12193" width="9.140625" style="7" bestFit="1" customWidth="1"/>
    <col min="12194" max="12194" width="8.140625" style="7" bestFit="1" customWidth="1"/>
    <col min="12195" max="12195" width="10" style="7" bestFit="1" customWidth="1"/>
    <col min="12196" max="12196" width="7.140625" style="7" bestFit="1" customWidth="1"/>
    <col min="12197" max="12197" width="5.7109375" style="7" bestFit="1" customWidth="1"/>
    <col min="12198" max="12200" width="6.42578125" style="7" bestFit="1" customWidth="1"/>
    <col min="12201" max="12201" width="9.42578125" style="7" bestFit="1" customWidth="1"/>
    <col min="12202" max="12202" width="7" style="7" bestFit="1" customWidth="1"/>
    <col min="12203" max="12203" width="7.85546875" style="7" bestFit="1" customWidth="1"/>
    <col min="12204" max="12204" width="7" style="7" customWidth="1"/>
    <col min="12205" max="12205" width="7.85546875" style="7" bestFit="1" customWidth="1"/>
    <col min="12206" max="12210" width="7" style="7" customWidth="1"/>
    <col min="12211" max="12211" width="7.85546875" style="7" bestFit="1" customWidth="1"/>
    <col min="12212" max="12212" width="7" style="7" customWidth="1"/>
    <col min="12213" max="12213" width="7.85546875" style="7" bestFit="1" customWidth="1"/>
    <col min="12214" max="12214" width="7" style="7" customWidth="1"/>
    <col min="12215" max="12215" width="7.85546875" style="7" bestFit="1" customWidth="1"/>
    <col min="12216" max="12220" width="7" style="7" customWidth="1"/>
    <col min="12221" max="12221" width="7.85546875" style="7" bestFit="1" customWidth="1"/>
    <col min="12222" max="12224" width="7" style="7" customWidth="1"/>
    <col min="12225" max="12225" width="7.85546875" style="7" bestFit="1" customWidth="1"/>
    <col min="12226" max="12230" width="7" style="7" customWidth="1"/>
    <col min="12231" max="12231" width="7.85546875" style="7" bestFit="1" customWidth="1"/>
    <col min="12232" max="12237" width="7" style="7" customWidth="1"/>
    <col min="12238" max="12238" width="13.28515625" style="7" customWidth="1"/>
    <col min="12239" max="12239" width="8.85546875" style="7" customWidth="1"/>
    <col min="12240" max="12240" width="8.7109375" style="7" bestFit="1" customWidth="1"/>
    <col min="12241" max="12242" width="8.85546875" style="7"/>
    <col min="12243" max="12245" width="10.7109375" style="7" bestFit="1" customWidth="1"/>
    <col min="12246" max="12246" width="11.7109375" style="7" bestFit="1" customWidth="1"/>
    <col min="12247" max="12247" width="9.85546875" style="7" customWidth="1"/>
    <col min="12248" max="12250" width="8.85546875" style="7" customWidth="1"/>
    <col min="12251" max="12251" width="11.7109375" style="7" customWidth="1"/>
    <col min="12252" max="12446" width="8.85546875" style="7"/>
    <col min="12447" max="12447" width="2.42578125" style="7" customWidth="1"/>
    <col min="12448" max="12448" width="51.7109375" style="7" bestFit="1" customWidth="1"/>
    <col min="12449" max="12449" width="9.140625" style="7" bestFit="1" customWidth="1"/>
    <col min="12450" max="12450" width="8.140625" style="7" bestFit="1" customWidth="1"/>
    <col min="12451" max="12451" width="10" style="7" bestFit="1" customWidth="1"/>
    <col min="12452" max="12452" width="7.140625" style="7" bestFit="1" customWidth="1"/>
    <col min="12453" max="12453" width="5.7109375" style="7" bestFit="1" customWidth="1"/>
    <col min="12454" max="12456" width="6.42578125" style="7" bestFit="1" customWidth="1"/>
    <col min="12457" max="12457" width="9.42578125" style="7" bestFit="1" customWidth="1"/>
    <col min="12458" max="12458" width="7" style="7" bestFit="1" customWidth="1"/>
    <col min="12459" max="12459" width="7.85546875" style="7" bestFit="1" customWidth="1"/>
    <col min="12460" max="12460" width="7" style="7" customWidth="1"/>
    <col min="12461" max="12461" width="7.85546875" style="7" bestFit="1" customWidth="1"/>
    <col min="12462" max="12466" width="7" style="7" customWidth="1"/>
    <col min="12467" max="12467" width="7.85546875" style="7" bestFit="1" customWidth="1"/>
    <col min="12468" max="12468" width="7" style="7" customWidth="1"/>
    <col min="12469" max="12469" width="7.85546875" style="7" bestFit="1" customWidth="1"/>
    <col min="12470" max="12470" width="7" style="7" customWidth="1"/>
    <col min="12471" max="12471" width="7.85546875" style="7" bestFit="1" customWidth="1"/>
    <col min="12472" max="12476" width="7" style="7" customWidth="1"/>
    <col min="12477" max="12477" width="7.85546875" style="7" bestFit="1" customWidth="1"/>
    <col min="12478" max="12480" width="7" style="7" customWidth="1"/>
    <col min="12481" max="12481" width="7.85546875" style="7" bestFit="1" customWidth="1"/>
    <col min="12482" max="12486" width="7" style="7" customWidth="1"/>
    <col min="12487" max="12487" width="7.85546875" style="7" bestFit="1" customWidth="1"/>
    <col min="12488" max="12493" width="7" style="7" customWidth="1"/>
    <col min="12494" max="12494" width="13.28515625" style="7" customWidth="1"/>
    <col min="12495" max="12495" width="8.85546875" style="7" customWidth="1"/>
    <col min="12496" max="12496" width="8.7109375" style="7" bestFit="1" customWidth="1"/>
    <col min="12497" max="12498" width="8.85546875" style="7"/>
    <col min="12499" max="12501" width="10.7109375" style="7" bestFit="1" customWidth="1"/>
    <col min="12502" max="12502" width="11.7109375" style="7" bestFit="1" customWidth="1"/>
    <col min="12503" max="12503" width="9.85546875" style="7" customWidth="1"/>
    <col min="12504" max="12506" width="8.85546875" style="7" customWidth="1"/>
    <col min="12507" max="12507" width="11.7109375" style="7" customWidth="1"/>
    <col min="12508" max="12702" width="8.85546875" style="7"/>
    <col min="12703" max="12703" width="2.42578125" style="7" customWidth="1"/>
    <col min="12704" max="12704" width="51.7109375" style="7" bestFit="1" customWidth="1"/>
    <col min="12705" max="12705" width="9.140625" style="7" bestFit="1" customWidth="1"/>
    <col min="12706" max="12706" width="8.140625" style="7" bestFit="1" customWidth="1"/>
    <col min="12707" max="12707" width="10" style="7" bestFit="1" customWidth="1"/>
    <col min="12708" max="12708" width="7.140625" style="7" bestFit="1" customWidth="1"/>
    <col min="12709" max="12709" width="5.7109375" style="7" bestFit="1" customWidth="1"/>
    <col min="12710" max="12712" width="6.42578125" style="7" bestFit="1" customWidth="1"/>
    <col min="12713" max="12713" width="9.42578125" style="7" bestFit="1" customWidth="1"/>
    <col min="12714" max="12714" width="7" style="7" bestFit="1" customWidth="1"/>
    <col min="12715" max="12715" width="7.85546875" style="7" bestFit="1" customWidth="1"/>
    <col min="12716" max="12716" width="7" style="7" customWidth="1"/>
    <col min="12717" max="12717" width="7.85546875" style="7" bestFit="1" customWidth="1"/>
    <col min="12718" max="12722" width="7" style="7" customWidth="1"/>
    <col min="12723" max="12723" width="7.85546875" style="7" bestFit="1" customWidth="1"/>
    <col min="12724" max="12724" width="7" style="7" customWidth="1"/>
    <col min="12725" max="12725" width="7.85546875" style="7" bestFit="1" customWidth="1"/>
    <col min="12726" max="12726" width="7" style="7" customWidth="1"/>
    <col min="12727" max="12727" width="7.85546875" style="7" bestFit="1" customWidth="1"/>
    <col min="12728" max="12732" width="7" style="7" customWidth="1"/>
    <col min="12733" max="12733" width="7.85546875" style="7" bestFit="1" customWidth="1"/>
    <col min="12734" max="12736" width="7" style="7" customWidth="1"/>
    <col min="12737" max="12737" width="7.85546875" style="7" bestFit="1" customWidth="1"/>
    <col min="12738" max="12742" width="7" style="7" customWidth="1"/>
    <col min="12743" max="12743" width="7.85546875" style="7" bestFit="1" customWidth="1"/>
    <col min="12744" max="12749" width="7" style="7" customWidth="1"/>
    <col min="12750" max="12750" width="13.28515625" style="7" customWidth="1"/>
    <col min="12751" max="12751" width="8.85546875" style="7" customWidth="1"/>
    <col min="12752" max="12752" width="8.7109375" style="7" bestFit="1" customWidth="1"/>
    <col min="12753" max="12754" width="8.85546875" style="7"/>
    <col min="12755" max="12757" width="10.7109375" style="7" bestFit="1" customWidth="1"/>
    <col min="12758" max="12758" width="11.7109375" style="7" bestFit="1" customWidth="1"/>
    <col min="12759" max="12759" width="9.85546875" style="7" customWidth="1"/>
    <col min="12760" max="12762" width="8.85546875" style="7" customWidth="1"/>
    <col min="12763" max="12763" width="11.7109375" style="7" customWidth="1"/>
    <col min="12764" max="12958" width="8.85546875" style="7"/>
    <col min="12959" max="12959" width="2.42578125" style="7" customWidth="1"/>
    <col min="12960" max="12960" width="51.7109375" style="7" bestFit="1" customWidth="1"/>
    <col min="12961" max="12961" width="9.140625" style="7" bestFit="1" customWidth="1"/>
    <col min="12962" max="12962" width="8.140625" style="7" bestFit="1" customWidth="1"/>
    <col min="12963" max="12963" width="10" style="7" bestFit="1" customWidth="1"/>
    <col min="12964" max="12964" width="7.140625" style="7" bestFit="1" customWidth="1"/>
    <col min="12965" max="12965" width="5.7109375" style="7" bestFit="1" customWidth="1"/>
    <col min="12966" max="12968" width="6.42578125" style="7" bestFit="1" customWidth="1"/>
    <col min="12969" max="12969" width="9.42578125" style="7" bestFit="1" customWidth="1"/>
    <col min="12970" max="12970" width="7" style="7" bestFit="1" customWidth="1"/>
    <col min="12971" max="12971" width="7.85546875" style="7" bestFit="1" customWidth="1"/>
    <col min="12972" max="12972" width="7" style="7" customWidth="1"/>
    <col min="12973" max="12973" width="7.85546875" style="7" bestFit="1" customWidth="1"/>
    <col min="12974" max="12978" width="7" style="7" customWidth="1"/>
    <col min="12979" max="12979" width="7.85546875" style="7" bestFit="1" customWidth="1"/>
    <col min="12980" max="12980" width="7" style="7" customWidth="1"/>
    <col min="12981" max="12981" width="7.85546875" style="7" bestFit="1" customWidth="1"/>
    <col min="12982" max="12982" width="7" style="7" customWidth="1"/>
    <col min="12983" max="12983" width="7.85546875" style="7" bestFit="1" customWidth="1"/>
    <col min="12984" max="12988" width="7" style="7" customWidth="1"/>
    <col min="12989" max="12989" width="7.85546875" style="7" bestFit="1" customWidth="1"/>
    <col min="12990" max="12992" width="7" style="7" customWidth="1"/>
    <col min="12993" max="12993" width="7.85546875" style="7" bestFit="1" customWidth="1"/>
    <col min="12994" max="12998" width="7" style="7" customWidth="1"/>
    <col min="12999" max="12999" width="7.85546875" style="7" bestFit="1" customWidth="1"/>
    <col min="13000" max="13005" width="7" style="7" customWidth="1"/>
    <col min="13006" max="13006" width="13.28515625" style="7" customWidth="1"/>
    <col min="13007" max="13007" width="8.85546875" style="7" customWidth="1"/>
    <col min="13008" max="13008" width="8.7109375" style="7" bestFit="1" customWidth="1"/>
    <col min="13009" max="13010" width="8.85546875" style="7"/>
    <col min="13011" max="13013" width="10.7109375" style="7" bestFit="1" customWidth="1"/>
    <col min="13014" max="13014" width="11.7109375" style="7" bestFit="1" customWidth="1"/>
    <col min="13015" max="13015" width="9.85546875" style="7" customWidth="1"/>
    <col min="13016" max="13018" width="8.85546875" style="7" customWidth="1"/>
    <col min="13019" max="13019" width="11.7109375" style="7" customWidth="1"/>
    <col min="13020" max="13214" width="8.85546875" style="7"/>
    <col min="13215" max="13215" width="2.42578125" style="7" customWidth="1"/>
    <col min="13216" max="13216" width="51.7109375" style="7" bestFit="1" customWidth="1"/>
    <col min="13217" max="13217" width="9.140625" style="7" bestFit="1" customWidth="1"/>
    <col min="13218" max="13218" width="8.140625" style="7" bestFit="1" customWidth="1"/>
    <col min="13219" max="13219" width="10" style="7" bestFit="1" customWidth="1"/>
    <col min="13220" max="13220" width="7.140625" style="7" bestFit="1" customWidth="1"/>
    <col min="13221" max="13221" width="5.7109375" style="7" bestFit="1" customWidth="1"/>
    <col min="13222" max="13224" width="6.42578125" style="7" bestFit="1" customWidth="1"/>
    <col min="13225" max="13225" width="9.42578125" style="7" bestFit="1" customWidth="1"/>
    <col min="13226" max="13226" width="7" style="7" bestFit="1" customWidth="1"/>
    <col min="13227" max="13227" width="7.85546875" style="7" bestFit="1" customWidth="1"/>
    <col min="13228" max="13228" width="7" style="7" customWidth="1"/>
    <col min="13229" max="13229" width="7.85546875" style="7" bestFit="1" customWidth="1"/>
    <col min="13230" max="13234" width="7" style="7" customWidth="1"/>
    <col min="13235" max="13235" width="7.85546875" style="7" bestFit="1" customWidth="1"/>
    <col min="13236" max="13236" width="7" style="7" customWidth="1"/>
    <col min="13237" max="13237" width="7.85546875" style="7" bestFit="1" customWidth="1"/>
    <col min="13238" max="13238" width="7" style="7" customWidth="1"/>
    <col min="13239" max="13239" width="7.85546875" style="7" bestFit="1" customWidth="1"/>
    <col min="13240" max="13244" width="7" style="7" customWidth="1"/>
    <col min="13245" max="13245" width="7.85546875" style="7" bestFit="1" customWidth="1"/>
    <col min="13246" max="13248" width="7" style="7" customWidth="1"/>
    <col min="13249" max="13249" width="7.85546875" style="7" bestFit="1" customWidth="1"/>
    <col min="13250" max="13254" width="7" style="7" customWidth="1"/>
    <col min="13255" max="13255" width="7.85546875" style="7" bestFit="1" customWidth="1"/>
    <col min="13256" max="13261" width="7" style="7" customWidth="1"/>
    <col min="13262" max="13262" width="13.28515625" style="7" customWidth="1"/>
    <col min="13263" max="13263" width="8.85546875" style="7" customWidth="1"/>
    <col min="13264" max="13264" width="8.7109375" style="7" bestFit="1" customWidth="1"/>
    <col min="13265" max="13266" width="8.85546875" style="7"/>
    <col min="13267" max="13269" width="10.7109375" style="7" bestFit="1" customWidth="1"/>
    <col min="13270" max="13270" width="11.7109375" style="7" bestFit="1" customWidth="1"/>
    <col min="13271" max="13271" width="9.85546875" style="7" customWidth="1"/>
    <col min="13272" max="13274" width="8.85546875" style="7" customWidth="1"/>
    <col min="13275" max="13275" width="11.7109375" style="7" customWidth="1"/>
    <col min="13276" max="13470" width="8.85546875" style="7"/>
    <col min="13471" max="13471" width="2.42578125" style="7" customWidth="1"/>
    <col min="13472" max="13472" width="51.7109375" style="7" bestFit="1" customWidth="1"/>
    <col min="13473" max="13473" width="9.140625" style="7" bestFit="1" customWidth="1"/>
    <col min="13474" max="13474" width="8.140625" style="7" bestFit="1" customWidth="1"/>
    <col min="13475" max="13475" width="10" style="7" bestFit="1" customWidth="1"/>
    <col min="13476" max="13476" width="7.140625" style="7" bestFit="1" customWidth="1"/>
    <col min="13477" max="13477" width="5.7109375" style="7" bestFit="1" customWidth="1"/>
    <col min="13478" max="13480" width="6.42578125" style="7" bestFit="1" customWidth="1"/>
    <col min="13481" max="13481" width="9.42578125" style="7" bestFit="1" customWidth="1"/>
    <col min="13482" max="13482" width="7" style="7" bestFit="1" customWidth="1"/>
    <col min="13483" max="13483" width="7.85546875" style="7" bestFit="1" customWidth="1"/>
    <col min="13484" max="13484" width="7" style="7" customWidth="1"/>
    <col min="13485" max="13485" width="7.85546875" style="7" bestFit="1" customWidth="1"/>
    <col min="13486" max="13490" width="7" style="7" customWidth="1"/>
    <col min="13491" max="13491" width="7.85546875" style="7" bestFit="1" customWidth="1"/>
    <col min="13492" max="13492" width="7" style="7" customWidth="1"/>
    <col min="13493" max="13493" width="7.85546875" style="7" bestFit="1" customWidth="1"/>
    <col min="13494" max="13494" width="7" style="7" customWidth="1"/>
    <col min="13495" max="13495" width="7.85546875" style="7" bestFit="1" customWidth="1"/>
    <col min="13496" max="13500" width="7" style="7" customWidth="1"/>
    <col min="13501" max="13501" width="7.85546875" style="7" bestFit="1" customWidth="1"/>
    <col min="13502" max="13504" width="7" style="7" customWidth="1"/>
    <col min="13505" max="13505" width="7.85546875" style="7" bestFit="1" customWidth="1"/>
    <col min="13506" max="13510" width="7" style="7" customWidth="1"/>
    <col min="13511" max="13511" width="7.85546875" style="7" bestFit="1" customWidth="1"/>
    <col min="13512" max="13517" width="7" style="7" customWidth="1"/>
    <col min="13518" max="13518" width="13.28515625" style="7" customWidth="1"/>
    <col min="13519" max="13519" width="8.85546875" style="7" customWidth="1"/>
    <col min="13520" max="13520" width="8.7109375" style="7" bestFit="1" customWidth="1"/>
    <col min="13521" max="13522" width="8.85546875" style="7"/>
    <col min="13523" max="13525" width="10.7109375" style="7" bestFit="1" customWidth="1"/>
    <col min="13526" max="13526" width="11.7109375" style="7" bestFit="1" customWidth="1"/>
    <col min="13527" max="13527" width="9.85546875" style="7" customWidth="1"/>
    <col min="13528" max="13530" width="8.85546875" style="7" customWidth="1"/>
    <col min="13531" max="13531" width="11.7109375" style="7" customWidth="1"/>
    <col min="13532" max="13726" width="8.85546875" style="7"/>
    <col min="13727" max="13727" width="2.42578125" style="7" customWidth="1"/>
    <col min="13728" max="13728" width="51.7109375" style="7" bestFit="1" customWidth="1"/>
    <col min="13729" max="13729" width="9.140625" style="7" bestFit="1" customWidth="1"/>
    <col min="13730" max="13730" width="8.140625" style="7" bestFit="1" customWidth="1"/>
    <col min="13731" max="13731" width="10" style="7" bestFit="1" customWidth="1"/>
    <col min="13732" max="13732" width="7.140625" style="7" bestFit="1" customWidth="1"/>
    <col min="13733" max="13733" width="5.7109375" style="7" bestFit="1" customWidth="1"/>
    <col min="13734" max="13736" width="6.42578125" style="7" bestFit="1" customWidth="1"/>
    <col min="13737" max="13737" width="9.42578125" style="7" bestFit="1" customWidth="1"/>
    <col min="13738" max="13738" width="7" style="7" bestFit="1" customWidth="1"/>
    <col min="13739" max="13739" width="7.85546875" style="7" bestFit="1" customWidth="1"/>
    <col min="13740" max="13740" width="7" style="7" customWidth="1"/>
    <col min="13741" max="13741" width="7.85546875" style="7" bestFit="1" customWidth="1"/>
    <col min="13742" max="13746" width="7" style="7" customWidth="1"/>
    <col min="13747" max="13747" width="7.85546875" style="7" bestFit="1" customWidth="1"/>
    <col min="13748" max="13748" width="7" style="7" customWidth="1"/>
    <col min="13749" max="13749" width="7.85546875" style="7" bestFit="1" customWidth="1"/>
    <col min="13750" max="13750" width="7" style="7" customWidth="1"/>
    <col min="13751" max="13751" width="7.85546875" style="7" bestFit="1" customWidth="1"/>
    <col min="13752" max="13756" width="7" style="7" customWidth="1"/>
    <col min="13757" max="13757" width="7.85546875" style="7" bestFit="1" customWidth="1"/>
    <col min="13758" max="13760" width="7" style="7" customWidth="1"/>
    <col min="13761" max="13761" width="7.85546875" style="7" bestFit="1" customWidth="1"/>
    <col min="13762" max="13766" width="7" style="7" customWidth="1"/>
    <col min="13767" max="13767" width="7.85546875" style="7" bestFit="1" customWidth="1"/>
    <col min="13768" max="13773" width="7" style="7" customWidth="1"/>
    <col min="13774" max="13774" width="13.28515625" style="7" customWidth="1"/>
    <col min="13775" max="13775" width="8.85546875" style="7" customWidth="1"/>
    <col min="13776" max="13776" width="8.7109375" style="7" bestFit="1" customWidth="1"/>
    <col min="13777" max="13778" width="8.85546875" style="7"/>
    <col min="13779" max="13781" width="10.7109375" style="7" bestFit="1" customWidth="1"/>
    <col min="13782" max="13782" width="11.7109375" style="7" bestFit="1" customWidth="1"/>
    <col min="13783" max="13783" width="9.85546875" style="7" customWidth="1"/>
    <col min="13784" max="13786" width="8.85546875" style="7" customWidth="1"/>
    <col min="13787" max="13787" width="11.7109375" style="7" customWidth="1"/>
    <col min="13788" max="13982" width="8.85546875" style="7"/>
    <col min="13983" max="13983" width="2.42578125" style="7" customWidth="1"/>
    <col min="13984" max="13984" width="51.7109375" style="7" bestFit="1" customWidth="1"/>
    <col min="13985" max="13985" width="9.140625" style="7" bestFit="1" customWidth="1"/>
    <col min="13986" max="13986" width="8.140625" style="7" bestFit="1" customWidth="1"/>
    <col min="13987" max="13987" width="10" style="7" bestFit="1" customWidth="1"/>
    <col min="13988" max="13988" width="7.140625" style="7" bestFit="1" customWidth="1"/>
    <col min="13989" max="13989" width="5.7109375" style="7" bestFit="1" customWidth="1"/>
    <col min="13990" max="13992" width="6.42578125" style="7" bestFit="1" customWidth="1"/>
    <col min="13993" max="13993" width="9.42578125" style="7" bestFit="1" customWidth="1"/>
    <col min="13994" max="13994" width="7" style="7" bestFit="1" customWidth="1"/>
    <col min="13995" max="13995" width="7.85546875" style="7" bestFit="1" customWidth="1"/>
    <col min="13996" max="13996" width="7" style="7" customWidth="1"/>
    <col min="13997" max="13997" width="7.85546875" style="7" bestFit="1" customWidth="1"/>
    <col min="13998" max="14002" width="7" style="7" customWidth="1"/>
    <col min="14003" max="14003" width="7.85546875" style="7" bestFit="1" customWidth="1"/>
    <col min="14004" max="14004" width="7" style="7" customWidth="1"/>
    <col min="14005" max="14005" width="7.85546875" style="7" bestFit="1" customWidth="1"/>
    <col min="14006" max="14006" width="7" style="7" customWidth="1"/>
    <col min="14007" max="14007" width="7.85546875" style="7" bestFit="1" customWidth="1"/>
    <col min="14008" max="14012" width="7" style="7" customWidth="1"/>
    <col min="14013" max="14013" width="7.85546875" style="7" bestFit="1" customWidth="1"/>
    <col min="14014" max="14016" width="7" style="7" customWidth="1"/>
    <col min="14017" max="14017" width="7.85546875" style="7" bestFit="1" customWidth="1"/>
    <col min="14018" max="14022" width="7" style="7" customWidth="1"/>
    <col min="14023" max="14023" width="7.85546875" style="7" bestFit="1" customWidth="1"/>
    <col min="14024" max="14029" width="7" style="7" customWidth="1"/>
    <col min="14030" max="14030" width="13.28515625" style="7" customWidth="1"/>
    <col min="14031" max="14031" width="8.85546875" style="7" customWidth="1"/>
    <col min="14032" max="14032" width="8.7109375" style="7" bestFit="1" customWidth="1"/>
    <col min="14033" max="14034" width="8.85546875" style="7"/>
    <col min="14035" max="14037" width="10.7109375" style="7" bestFit="1" customWidth="1"/>
    <col min="14038" max="14038" width="11.7109375" style="7" bestFit="1" customWidth="1"/>
    <col min="14039" max="14039" width="9.85546875" style="7" customWidth="1"/>
    <col min="14040" max="14042" width="8.85546875" style="7" customWidth="1"/>
    <col min="14043" max="14043" width="11.7109375" style="7" customWidth="1"/>
    <col min="14044" max="14238" width="8.85546875" style="7"/>
    <col min="14239" max="14239" width="2.42578125" style="7" customWidth="1"/>
    <col min="14240" max="14240" width="51.7109375" style="7" bestFit="1" customWidth="1"/>
    <col min="14241" max="14241" width="9.140625" style="7" bestFit="1" customWidth="1"/>
    <col min="14242" max="14242" width="8.140625" style="7" bestFit="1" customWidth="1"/>
    <col min="14243" max="14243" width="10" style="7" bestFit="1" customWidth="1"/>
    <col min="14244" max="14244" width="7.140625" style="7" bestFit="1" customWidth="1"/>
    <col min="14245" max="14245" width="5.7109375" style="7" bestFit="1" customWidth="1"/>
    <col min="14246" max="14248" width="6.42578125" style="7" bestFit="1" customWidth="1"/>
    <col min="14249" max="14249" width="9.42578125" style="7" bestFit="1" customWidth="1"/>
    <col min="14250" max="14250" width="7" style="7" bestFit="1" customWidth="1"/>
    <col min="14251" max="14251" width="7.85546875" style="7" bestFit="1" customWidth="1"/>
    <col min="14252" max="14252" width="7" style="7" customWidth="1"/>
    <col min="14253" max="14253" width="7.85546875" style="7" bestFit="1" customWidth="1"/>
    <col min="14254" max="14258" width="7" style="7" customWidth="1"/>
    <col min="14259" max="14259" width="7.85546875" style="7" bestFit="1" customWidth="1"/>
    <col min="14260" max="14260" width="7" style="7" customWidth="1"/>
    <col min="14261" max="14261" width="7.85546875" style="7" bestFit="1" customWidth="1"/>
    <col min="14262" max="14262" width="7" style="7" customWidth="1"/>
    <col min="14263" max="14263" width="7.85546875" style="7" bestFit="1" customWidth="1"/>
    <col min="14264" max="14268" width="7" style="7" customWidth="1"/>
    <col min="14269" max="14269" width="7.85546875" style="7" bestFit="1" customWidth="1"/>
    <col min="14270" max="14272" width="7" style="7" customWidth="1"/>
    <col min="14273" max="14273" width="7.85546875" style="7" bestFit="1" customWidth="1"/>
    <col min="14274" max="14278" width="7" style="7" customWidth="1"/>
    <col min="14279" max="14279" width="7.85546875" style="7" bestFit="1" customWidth="1"/>
    <col min="14280" max="14285" width="7" style="7" customWidth="1"/>
    <col min="14286" max="14286" width="13.28515625" style="7" customWidth="1"/>
    <col min="14287" max="14287" width="8.85546875" style="7" customWidth="1"/>
    <col min="14288" max="14288" width="8.7109375" style="7" bestFit="1" customWidth="1"/>
    <col min="14289" max="14290" width="8.85546875" style="7"/>
    <col min="14291" max="14293" width="10.7109375" style="7" bestFit="1" customWidth="1"/>
    <col min="14294" max="14294" width="11.7109375" style="7" bestFit="1" customWidth="1"/>
    <col min="14295" max="14295" width="9.85546875" style="7" customWidth="1"/>
    <col min="14296" max="14298" width="8.85546875" style="7" customWidth="1"/>
    <col min="14299" max="14299" width="11.7109375" style="7" customWidth="1"/>
    <col min="14300" max="14494" width="8.85546875" style="7"/>
    <col min="14495" max="14495" width="2.42578125" style="7" customWidth="1"/>
    <col min="14496" max="14496" width="51.7109375" style="7" bestFit="1" customWidth="1"/>
    <col min="14497" max="14497" width="9.140625" style="7" bestFit="1" customWidth="1"/>
    <col min="14498" max="14498" width="8.140625" style="7" bestFit="1" customWidth="1"/>
    <col min="14499" max="14499" width="10" style="7" bestFit="1" customWidth="1"/>
    <col min="14500" max="14500" width="7.140625" style="7" bestFit="1" customWidth="1"/>
    <col min="14501" max="14501" width="5.7109375" style="7" bestFit="1" customWidth="1"/>
    <col min="14502" max="14504" width="6.42578125" style="7" bestFit="1" customWidth="1"/>
    <col min="14505" max="14505" width="9.42578125" style="7" bestFit="1" customWidth="1"/>
    <col min="14506" max="14506" width="7" style="7" bestFit="1" customWidth="1"/>
    <col min="14507" max="14507" width="7.85546875" style="7" bestFit="1" customWidth="1"/>
    <col min="14508" max="14508" width="7" style="7" customWidth="1"/>
    <col min="14509" max="14509" width="7.85546875" style="7" bestFit="1" customWidth="1"/>
    <col min="14510" max="14514" width="7" style="7" customWidth="1"/>
    <col min="14515" max="14515" width="7.85546875" style="7" bestFit="1" customWidth="1"/>
    <col min="14516" max="14516" width="7" style="7" customWidth="1"/>
    <col min="14517" max="14517" width="7.85546875" style="7" bestFit="1" customWidth="1"/>
    <col min="14518" max="14518" width="7" style="7" customWidth="1"/>
    <col min="14519" max="14519" width="7.85546875" style="7" bestFit="1" customWidth="1"/>
    <col min="14520" max="14524" width="7" style="7" customWidth="1"/>
    <col min="14525" max="14525" width="7.85546875" style="7" bestFit="1" customWidth="1"/>
    <col min="14526" max="14528" width="7" style="7" customWidth="1"/>
    <col min="14529" max="14529" width="7.85546875" style="7" bestFit="1" customWidth="1"/>
    <col min="14530" max="14534" width="7" style="7" customWidth="1"/>
    <col min="14535" max="14535" width="7.85546875" style="7" bestFit="1" customWidth="1"/>
    <col min="14536" max="14541" width="7" style="7" customWidth="1"/>
    <col min="14542" max="14542" width="13.28515625" style="7" customWidth="1"/>
    <col min="14543" max="14543" width="8.85546875" style="7" customWidth="1"/>
    <col min="14544" max="14544" width="8.7109375" style="7" bestFit="1" customWidth="1"/>
    <col min="14545" max="14546" width="8.85546875" style="7"/>
    <col min="14547" max="14549" width="10.7109375" style="7" bestFit="1" customWidth="1"/>
    <col min="14550" max="14550" width="11.7109375" style="7" bestFit="1" customWidth="1"/>
    <col min="14551" max="14551" width="9.85546875" style="7" customWidth="1"/>
    <col min="14552" max="14554" width="8.85546875" style="7" customWidth="1"/>
    <col min="14555" max="14555" width="11.7109375" style="7" customWidth="1"/>
    <col min="14556" max="14750" width="8.85546875" style="7"/>
    <col min="14751" max="14751" width="2.42578125" style="7" customWidth="1"/>
    <col min="14752" max="14752" width="51.7109375" style="7" bestFit="1" customWidth="1"/>
    <col min="14753" max="14753" width="9.140625" style="7" bestFit="1" customWidth="1"/>
    <col min="14754" max="14754" width="8.140625" style="7" bestFit="1" customWidth="1"/>
    <col min="14755" max="14755" width="10" style="7" bestFit="1" customWidth="1"/>
    <col min="14756" max="14756" width="7.140625" style="7" bestFit="1" customWidth="1"/>
    <col min="14757" max="14757" width="5.7109375" style="7" bestFit="1" customWidth="1"/>
    <col min="14758" max="14760" width="6.42578125" style="7" bestFit="1" customWidth="1"/>
    <col min="14761" max="14761" width="9.42578125" style="7" bestFit="1" customWidth="1"/>
    <col min="14762" max="14762" width="7" style="7" bestFit="1" customWidth="1"/>
    <col min="14763" max="14763" width="7.85546875" style="7" bestFit="1" customWidth="1"/>
    <col min="14764" max="14764" width="7" style="7" customWidth="1"/>
    <col min="14765" max="14765" width="7.85546875" style="7" bestFit="1" customWidth="1"/>
    <col min="14766" max="14770" width="7" style="7" customWidth="1"/>
    <col min="14771" max="14771" width="7.85546875" style="7" bestFit="1" customWidth="1"/>
    <col min="14772" max="14772" width="7" style="7" customWidth="1"/>
    <col min="14773" max="14773" width="7.85546875" style="7" bestFit="1" customWidth="1"/>
    <col min="14774" max="14774" width="7" style="7" customWidth="1"/>
    <col min="14775" max="14775" width="7.85546875" style="7" bestFit="1" customWidth="1"/>
    <col min="14776" max="14780" width="7" style="7" customWidth="1"/>
    <col min="14781" max="14781" width="7.85546875" style="7" bestFit="1" customWidth="1"/>
    <col min="14782" max="14784" width="7" style="7" customWidth="1"/>
    <col min="14785" max="14785" width="7.85546875" style="7" bestFit="1" customWidth="1"/>
    <col min="14786" max="14790" width="7" style="7" customWidth="1"/>
    <col min="14791" max="14791" width="7.85546875" style="7" bestFit="1" customWidth="1"/>
    <col min="14792" max="14797" width="7" style="7" customWidth="1"/>
    <col min="14798" max="14798" width="13.28515625" style="7" customWidth="1"/>
    <col min="14799" max="14799" width="8.85546875" style="7" customWidth="1"/>
    <col min="14800" max="14800" width="8.7109375" style="7" bestFit="1" customWidth="1"/>
    <col min="14801" max="14802" width="8.85546875" style="7"/>
    <col min="14803" max="14805" width="10.7109375" style="7" bestFit="1" customWidth="1"/>
    <col min="14806" max="14806" width="11.7109375" style="7" bestFit="1" customWidth="1"/>
    <col min="14807" max="14807" width="9.85546875" style="7" customWidth="1"/>
    <col min="14808" max="14810" width="8.85546875" style="7" customWidth="1"/>
    <col min="14811" max="14811" width="11.7109375" style="7" customWidth="1"/>
    <col min="14812" max="15006" width="8.85546875" style="7"/>
    <col min="15007" max="15007" width="2.42578125" style="7" customWidth="1"/>
    <col min="15008" max="15008" width="51.7109375" style="7" bestFit="1" customWidth="1"/>
    <col min="15009" max="15009" width="9.140625" style="7" bestFit="1" customWidth="1"/>
    <col min="15010" max="15010" width="8.140625" style="7" bestFit="1" customWidth="1"/>
    <col min="15011" max="15011" width="10" style="7" bestFit="1" customWidth="1"/>
    <col min="15012" max="15012" width="7.140625" style="7" bestFit="1" customWidth="1"/>
    <col min="15013" max="15013" width="5.7109375" style="7" bestFit="1" customWidth="1"/>
    <col min="15014" max="15016" width="6.42578125" style="7" bestFit="1" customWidth="1"/>
    <col min="15017" max="15017" width="9.42578125" style="7" bestFit="1" customWidth="1"/>
    <col min="15018" max="15018" width="7" style="7" bestFit="1" customWidth="1"/>
    <col min="15019" max="15019" width="7.85546875" style="7" bestFit="1" customWidth="1"/>
    <col min="15020" max="15020" width="7" style="7" customWidth="1"/>
    <col min="15021" max="15021" width="7.85546875" style="7" bestFit="1" customWidth="1"/>
    <col min="15022" max="15026" width="7" style="7" customWidth="1"/>
    <col min="15027" max="15027" width="7.85546875" style="7" bestFit="1" customWidth="1"/>
    <col min="15028" max="15028" width="7" style="7" customWidth="1"/>
    <col min="15029" max="15029" width="7.85546875" style="7" bestFit="1" customWidth="1"/>
    <col min="15030" max="15030" width="7" style="7" customWidth="1"/>
    <col min="15031" max="15031" width="7.85546875" style="7" bestFit="1" customWidth="1"/>
    <col min="15032" max="15036" width="7" style="7" customWidth="1"/>
    <col min="15037" max="15037" width="7.85546875" style="7" bestFit="1" customWidth="1"/>
    <col min="15038" max="15040" width="7" style="7" customWidth="1"/>
    <col min="15041" max="15041" width="7.85546875" style="7" bestFit="1" customWidth="1"/>
    <col min="15042" max="15046" width="7" style="7" customWidth="1"/>
    <col min="15047" max="15047" width="7.85546875" style="7" bestFit="1" customWidth="1"/>
    <col min="15048" max="15053" width="7" style="7" customWidth="1"/>
    <col min="15054" max="15054" width="13.28515625" style="7" customWidth="1"/>
    <col min="15055" max="15055" width="8.85546875" style="7" customWidth="1"/>
    <col min="15056" max="15056" width="8.7109375" style="7" bestFit="1" customWidth="1"/>
    <col min="15057" max="15058" width="8.85546875" style="7"/>
    <col min="15059" max="15061" width="10.7109375" style="7" bestFit="1" customWidth="1"/>
    <col min="15062" max="15062" width="11.7109375" style="7" bestFit="1" customWidth="1"/>
    <col min="15063" max="15063" width="9.85546875" style="7" customWidth="1"/>
    <col min="15064" max="15066" width="8.85546875" style="7" customWidth="1"/>
    <col min="15067" max="15067" width="11.7109375" style="7" customWidth="1"/>
    <col min="15068" max="15262" width="8.85546875" style="7"/>
    <col min="15263" max="15263" width="2.42578125" style="7" customWidth="1"/>
    <col min="15264" max="15264" width="51.7109375" style="7" bestFit="1" customWidth="1"/>
    <col min="15265" max="15265" width="9.140625" style="7" bestFit="1" customWidth="1"/>
    <col min="15266" max="15266" width="8.140625" style="7" bestFit="1" customWidth="1"/>
    <col min="15267" max="15267" width="10" style="7" bestFit="1" customWidth="1"/>
    <col min="15268" max="15268" width="7.140625" style="7" bestFit="1" customWidth="1"/>
    <col min="15269" max="15269" width="5.7109375" style="7" bestFit="1" customWidth="1"/>
    <col min="15270" max="15272" width="6.42578125" style="7" bestFit="1" customWidth="1"/>
    <col min="15273" max="15273" width="9.42578125" style="7" bestFit="1" customWidth="1"/>
    <col min="15274" max="15274" width="7" style="7" bestFit="1" customWidth="1"/>
    <col min="15275" max="15275" width="7.85546875" style="7" bestFit="1" customWidth="1"/>
    <col min="15276" max="15276" width="7" style="7" customWidth="1"/>
    <col min="15277" max="15277" width="7.85546875" style="7" bestFit="1" customWidth="1"/>
    <col min="15278" max="15282" width="7" style="7" customWidth="1"/>
    <col min="15283" max="15283" width="7.85546875" style="7" bestFit="1" customWidth="1"/>
    <col min="15284" max="15284" width="7" style="7" customWidth="1"/>
    <col min="15285" max="15285" width="7.85546875" style="7" bestFit="1" customWidth="1"/>
    <col min="15286" max="15286" width="7" style="7" customWidth="1"/>
    <col min="15287" max="15287" width="7.85546875" style="7" bestFit="1" customWidth="1"/>
    <col min="15288" max="15292" width="7" style="7" customWidth="1"/>
    <col min="15293" max="15293" width="7.85546875" style="7" bestFit="1" customWidth="1"/>
    <col min="15294" max="15296" width="7" style="7" customWidth="1"/>
    <col min="15297" max="15297" width="7.85546875" style="7" bestFit="1" customWidth="1"/>
    <col min="15298" max="15302" width="7" style="7" customWidth="1"/>
    <col min="15303" max="15303" width="7.85546875" style="7" bestFit="1" customWidth="1"/>
    <col min="15304" max="15309" width="7" style="7" customWidth="1"/>
    <col min="15310" max="15310" width="13.28515625" style="7" customWidth="1"/>
    <col min="15311" max="15311" width="8.85546875" style="7" customWidth="1"/>
    <col min="15312" max="15312" width="8.7109375" style="7" bestFit="1" customWidth="1"/>
    <col min="15313" max="15314" width="8.85546875" style="7"/>
    <col min="15315" max="15317" width="10.7109375" style="7" bestFit="1" customWidth="1"/>
    <col min="15318" max="15318" width="11.7109375" style="7" bestFit="1" customWidth="1"/>
    <col min="15319" max="15319" width="9.85546875" style="7" customWidth="1"/>
    <col min="15320" max="15322" width="8.85546875" style="7" customWidth="1"/>
    <col min="15323" max="15323" width="11.7109375" style="7" customWidth="1"/>
    <col min="15324" max="15518" width="8.85546875" style="7"/>
    <col min="15519" max="15519" width="2.42578125" style="7" customWidth="1"/>
    <col min="15520" max="15520" width="51.7109375" style="7" bestFit="1" customWidth="1"/>
    <col min="15521" max="15521" width="9.140625" style="7" bestFit="1" customWidth="1"/>
    <col min="15522" max="15522" width="8.140625" style="7" bestFit="1" customWidth="1"/>
    <col min="15523" max="15523" width="10" style="7" bestFit="1" customWidth="1"/>
    <col min="15524" max="15524" width="7.140625" style="7" bestFit="1" customWidth="1"/>
    <col min="15525" max="15525" width="5.7109375" style="7" bestFit="1" customWidth="1"/>
    <col min="15526" max="15528" width="6.42578125" style="7" bestFit="1" customWidth="1"/>
    <col min="15529" max="15529" width="9.42578125" style="7" bestFit="1" customWidth="1"/>
    <col min="15530" max="15530" width="7" style="7" bestFit="1" customWidth="1"/>
    <col min="15531" max="15531" width="7.85546875" style="7" bestFit="1" customWidth="1"/>
    <col min="15532" max="15532" width="7" style="7" customWidth="1"/>
    <col min="15533" max="15533" width="7.85546875" style="7" bestFit="1" customWidth="1"/>
    <col min="15534" max="15538" width="7" style="7" customWidth="1"/>
    <col min="15539" max="15539" width="7.85546875" style="7" bestFit="1" customWidth="1"/>
    <col min="15540" max="15540" width="7" style="7" customWidth="1"/>
    <col min="15541" max="15541" width="7.85546875" style="7" bestFit="1" customWidth="1"/>
    <col min="15542" max="15542" width="7" style="7" customWidth="1"/>
    <col min="15543" max="15543" width="7.85546875" style="7" bestFit="1" customWidth="1"/>
    <col min="15544" max="15548" width="7" style="7" customWidth="1"/>
    <col min="15549" max="15549" width="7.85546875" style="7" bestFit="1" customWidth="1"/>
    <col min="15550" max="15552" width="7" style="7" customWidth="1"/>
    <col min="15553" max="15553" width="7.85546875" style="7" bestFit="1" customWidth="1"/>
    <col min="15554" max="15558" width="7" style="7" customWidth="1"/>
    <col min="15559" max="15559" width="7.85546875" style="7" bestFit="1" customWidth="1"/>
    <col min="15560" max="15565" width="7" style="7" customWidth="1"/>
    <col min="15566" max="15566" width="13.28515625" style="7" customWidth="1"/>
    <col min="15567" max="15567" width="8.85546875" style="7" customWidth="1"/>
    <col min="15568" max="15568" width="8.7109375" style="7" bestFit="1" customWidth="1"/>
    <col min="15569" max="15570" width="8.85546875" style="7"/>
    <col min="15571" max="15573" width="10.7109375" style="7" bestFit="1" customWidth="1"/>
    <col min="15574" max="15574" width="11.7109375" style="7" bestFit="1" customWidth="1"/>
    <col min="15575" max="15575" width="9.85546875" style="7" customWidth="1"/>
    <col min="15576" max="15578" width="8.85546875" style="7" customWidth="1"/>
    <col min="15579" max="15579" width="11.7109375" style="7" customWidth="1"/>
    <col min="15580" max="15774" width="8.85546875" style="7"/>
    <col min="15775" max="15775" width="2.42578125" style="7" customWidth="1"/>
    <col min="15776" max="15776" width="51.7109375" style="7" bestFit="1" customWidth="1"/>
    <col min="15777" max="15777" width="9.140625" style="7" bestFit="1" customWidth="1"/>
    <col min="15778" max="15778" width="8.140625" style="7" bestFit="1" customWidth="1"/>
    <col min="15779" max="15779" width="10" style="7" bestFit="1" customWidth="1"/>
    <col min="15780" max="15780" width="7.140625" style="7" bestFit="1" customWidth="1"/>
    <col min="15781" max="15781" width="5.7109375" style="7" bestFit="1" customWidth="1"/>
    <col min="15782" max="15784" width="6.42578125" style="7" bestFit="1" customWidth="1"/>
    <col min="15785" max="15785" width="9.42578125" style="7" bestFit="1" customWidth="1"/>
    <col min="15786" max="15786" width="7" style="7" bestFit="1" customWidth="1"/>
    <col min="15787" max="15787" width="7.85546875" style="7" bestFit="1" customWidth="1"/>
    <col min="15788" max="15788" width="7" style="7" customWidth="1"/>
    <col min="15789" max="15789" width="7.85546875" style="7" bestFit="1" customWidth="1"/>
    <col min="15790" max="15794" width="7" style="7" customWidth="1"/>
    <col min="15795" max="15795" width="7.85546875" style="7" bestFit="1" customWidth="1"/>
    <col min="15796" max="15796" width="7" style="7" customWidth="1"/>
    <col min="15797" max="15797" width="7.85546875" style="7" bestFit="1" customWidth="1"/>
    <col min="15798" max="15798" width="7" style="7" customWidth="1"/>
    <col min="15799" max="15799" width="7.85546875" style="7" bestFit="1" customWidth="1"/>
    <col min="15800" max="15804" width="7" style="7" customWidth="1"/>
    <col min="15805" max="15805" width="7.85546875" style="7" bestFit="1" customWidth="1"/>
    <col min="15806" max="15808" width="7" style="7" customWidth="1"/>
    <col min="15809" max="15809" width="7.85546875" style="7" bestFit="1" customWidth="1"/>
    <col min="15810" max="15814" width="7" style="7" customWidth="1"/>
    <col min="15815" max="15815" width="7.85546875" style="7" bestFit="1" customWidth="1"/>
    <col min="15816" max="15821" width="7" style="7" customWidth="1"/>
    <col min="15822" max="15822" width="13.28515625" style="7" customWidth="1"/>
    <col min="15823" max="15823" width="8.85546875" style="7" customWidth="1"/>
    <col min="15824" max="15824" width="8.7109375" style="7" bestFit="1" customWidth="1"/>
    <col min="15825" max="15826" width="8.85546875" style="7"/>
    <col min="15827" max="15829" width="10.7109375" style="7" bestFit="1" customWidth="1"/>
    <col min="15830" max="15830" width="11.7109375" style="7" bestFit="1" customWidth="1"/>
    <col min="15831" max="15831" width="9.85546875" style="7" customWidth="1"/>
    <col min="15832" max="15834" width="8.85546875" style="7" customWidth="1"/>
    <col min="15835" max="15835" width="11.7109375" style="7" customWidth="1"/>
    <col min="15836" max="16030" width="8.85546875" style="7"/>
    <col min="16031" max="16031" width="2.42578125" style="7" customWidth="1"/>
    <col min="16032" max="16032" width="51.7109375" style="7" bestFit="1" customWidth="1"/>
    <col min="16033" max="16033" width="9.140625" style="7" bestFit="1" customWidth="1"/>
    <col min="16034" max="16034" width="8.140625" style="7" bestFit="1" customWidth="1"/>
    <col min="16035" max="16035" width="10" style="7" bestFit="1" customWidth="1"/>
    <col min="16036" max="16036" width="7.140625" style="7" bestFit="1" customWidth="1"/>
    <col min="16037" max="16037" width="5.7109375" style="7" bestFit="1" customWidth="1"/>
    <col min="16038" max="16040" width="6.42578125" style="7" bestFit="1" customWidth="1"/>
    <col min="16041" max="16041" width="9.42578125" style="7" bestFit="1" customWidth="1"/>
    <col min="16042" max="16042" width="7" style="7" bestFit="1" customWidth="1"/>
    <col min="16043" max="16043" width="7.85546875" style="7" bestFit="1" customWidth="1"/>
    <col min="16044" max="16044" width="7" style="7" customWidth="1"/>
    <col min="16045" max="16045" width="7.85546875" style="7" bestFit="1" customWidth="1"/>
    <col min="16046" max="16050" width="7" style="7" customWidth="1"/>
    <col min="16051" max="16051" width="7.85546875" style="7" bestFit="1" customWidth="1"/>
    <col min="16052" max="16052" width="7" style="7" customWidth="1"/>
    <col min="16053" max="16053" width="7.85546875" style="7" bestFit="1" customWidth="1"/>
    <col min="16054" max="16054" width="7" style="7" customWidth="1"/>
    <col min="16055" max="16055" width="7.85546875" style="7" bestFit="1" customWidth="1"/>
    <col min="16056" max="16060" width="7" style="7" customWidth="1"/>
    <col min="16061" max="16061" width="7.85546875" style="7" bestFit="1" customWidth="1"/>
    <col min="16062" max="16064" width="7" style="7" customWidth="1"/>
    <col min="16065" max="16065" width="7.85546875" style="7" bestFit="1" customWidth="1"/>
    <col min="16066" max="16070" width="7" style="7" customWidth="1"/>
    <col min="16071" max="16071" width="7.85546875" style="7" bestFit="1" customWidth="1"/>
    <col min="16072" max="16077" width="7" style="7" customWidth="1"/>
    <col min="16078" max="16078" width="13.28515625" style="7" customWidth="1"/>
    <col min="16079" max="16079" width="8.85546875" style="7" customWidth="1"/>
    <col min="16080" max="16080" width="8.7109375" style="7" bestFit="1" customWidth="1"/>
    <col min="16081" max="16082" width="8.85546875" style="7"/>
    <col min="16083" max="16085" width="10.7109375" style="7" bestFit="1" customWidth="1"/>
    <col min="16086" max="16086" width="11.7109375" style="7" bestFit="1" customWidth="1"/>
    <col min="16087" max="16087" width="9.85546875" style="7" customWidth="1"/>
    <col min="16088" max="16090" width="8.85546875" style="7" customWidth="1"/>
    <col min="16091" max="16091" width="11.7109375" style="7" customWidth="1"/>
    <col min="16092" max="16384" width="8.85546875" style="7"/>
  </cols>
  <sheetData>
    <row r="1" spans="2:11" x14ac:dyDescent="0.25">
      <c r="C1" s="8"/>
      <c r="F1" s="11"/>
    </row>
    <row r="2" spans="2:11" x14ac:dyDescent="0.25">
      <c r="B2" s="14" t="s">
        <v>250</v>
      </c>
      <c r="C2" s="14"/>
      <c r="D2" s="14"/>
      <c r="F2" s="11"/>
    </row>
    <row r="3" spans="2:11" x14ac:dyDescent="0.25">
      <c r="B3" s="14" t="s">
        <v>251</v>
      </c>
      <c r="C3" s="14"/>
      <c r="D3" s="14"/>
      <c r="F3" s="11"/>
    </row>
    <row r="4" spans="2:11" ht="13.5" customHeight="1" x14ac:dyDescent="0.25">
      <c r="C4" s="8"/>
      <c r="K4" s="16" t="s">
        <v>259</v>
      </c>
    </row>
    <row r="5" spans="2:11" s="17" customFormat="1" ht="33.75" customHeight="1" x14ac:dyDescent="0.25">
      <c r="B5" s="1" t="s">
        <v>225</v>
      </c>
      <c r="C5" s="2" t="s">
        <v>7</v>
      </c>
      <c r="D5" s="1" t="s">
        <v>0</v>
      </c>
      <c r="E5" s="1" t="s">
        <v>1</v>
      </c>
      <c r="F5" s="2" t="s">
        <v>2</v>
      </c>
      <c r="G5" s="2" t="s">
        <v>3</v>
      </c>
      <c r="H5" s="1" t="s">
        <v>226</v>
      </c>
      <c r="I5" s="2" t="s">
        <v>4</v>
      </c>
      <c r="J5" s="2" t="s">
        <v>5</v>
      </c>
      <c r="K5" s="1" t="s">
        <v>6</v>
      </c>
    </row>
    <row r="6" spans="2:11" s="18" customFormat="1" ht="30" customHeight="1" x14ac:dyDescent="0.25">
      <c r="B6" s="43"/>
      <c r="C6" s="44" t="s">
        <v>8</v>
      </c>
      <c r="D6" s="45"/>
      <c r="E6" s="46"/>
      <c r="F6" s="47"/>
      <c r="G6" s="48"/>
      <c r="H6" s="49"/>
      <c r="I6" s="50">
        <f>I7+I34</f>
        <v>3949742351.592</v>
      </c>
      <c r="J6" s="50">
        <f>J7+J34</f>
        <v>3410778187.592</v>
      </c>
      <c r="K6" s="50">
        <f>K7+K34</f>
        <v>3218312734.592</v>
      </c>
    </row>
    <row r="7" spans="2:11" s="18" customFormat="1" ht="30" customHeight="1" x14ac:dyDescent="0.25">
      <c r="B7" s="51"/>
      <c r="C7" s="52" t="s">
        <v>9</v>
      </c>
      <c r="D7" s="53">
        <v>2101001</v>
      </c>
      <c r="E7" s="54" t="s">
        <v>10</v>
      </c>
      <c r="F7" s="55"/>
      <c r="G7" s="56"/>
      <c r="H7" s="57"/>
      <c r="I7" s="58">
        <f>SUM(I8:I33)</f>
        <v>3396188143.552</v>
      </c>
      <c r="J7" s="58">
        <f t="shared" ref="J7:K7" si="0">SUM(J8:J33)</f>
        <v>2925932819.552</v>
      </c>
      <c r="K7" s="58">
        <f t="shared" si="0"/>
        <v>2728379366.552</v>
      </c>
    </row>
    <row r="8" spans="2:11" s="19" customFormat="1" ht="30" customHeight="1" x14ac:dyDescent="0.25">
      <c r="B8" s="51"/>
      <c r="C8" s="59" t="s">
        <v>11</v>
      </c>
      <c r="D8" s="60">
        <v>2101001</v>
      </c>
      <c r="E8" s="61" t="s">
        <v>10</v>
      </c>
      <c r="F8" s="62" t="s">
        <v>12</v>
      </c>
      <c r="G8" s="63">
        <v>600</v>
      </c>
      <c r="H8" s="66" t="s">
        <v>15</v>
      </c>
      <c r="I8" s="110">
        <v>64000000</v>
      </c>
      <c r="J8" s="63"/>
      <c r="K8" s="63"/>
    </row>
    <row r="9" spans="2:11" s="19" customFormat="1" ht="30" customHeight="1" x14ac:dyDescent="0.25">
      <c r="B9" s="51"/>
      <c r="C9" s="65" t="s">
        <v>13</v>
      </c>
      <c r="D9" s="60">
        <v>2101001</v>
      </c>
      <c r="E9" s="61" t="s">
        <v>10</v>
      </c>
      <c r="F9" s="62" t="s">
        <v>12</v>
      </c>
      <c r="G9" s="63">
        <v>601</v>
      </c>
      <c r="H9" s="66" t="s">
        <v>15</v>
      </c>
      <c r="I9" s="110">
        <v>11000000</v>
      </c>
      <c r="J9" s="63"/>
      <c r="K9" s="63"/>
    </row>
    <row r="10" spans="2:11" s="19" customFormat="1" ht="30" customHeight="1" x14ac:dyDescent="0.25">
      <c r="B10" s="123" t="s">
        <v>236</v>
      </c>
      <c r="C10" s="59" t="s">
        <v>11</v>
      </c>
      <c r="D10" s="60">
        <v>2101001</v>
      </c>
      <c r="E10" s="61" t="s">
        <v>10</v>
      </c>
      <c r="F10" s="62" t="s">
        <v>12</v>
      </c>
      <c r="G10" s="63">
        <v>600</v>
      </c>
      <c r="H10" s="64" t="s">
        <v>243</v>
      </c>
      <c r="I10" s="63">
        <v>1350947400</v>
      </c>
      <c r="J10" s="63">
        <v>1350947400</v>
      </c>
      <c r="K10" s="63">
        <v>1350947400</v>
      </c>
    </row>
    <row r="11" spans="2:11" s="19" customFormat="1" ht="30" customHeight="1" x14ac:dyDescent="0.25">
      <c r="B11" s="123"/>
      <c r="C11" s="59" t="s">
        <v>13</v>
      </c>
      <c r="D11" s="60">
        <v>2101001</v>
      </c>
      <c r="E11" s="61" t="s">
        <v>10</v>
      </c>
      <c r="F11" s="62" t="s">
        <v>12</v>
      </c>
      <c r="G11" s="63">
        <v>601</v>
      </c>
      <c r="H11" s="64" t="s">
        <v>243</v>
      </c>
      <c r="I11" s="63">
        <v>213411446.55199999</v>
      </c>
      <c r="J11" s="63">
        <v>213411446.55199999</v>
      </c>
      <c r="K11" s="63">
        <v>213411446.55199999</v>
      </c>
    </row>
    <row r="12" spans="2:11" s="19" customFormat="1" ht="30" customHeight="1" x14ac:dyDescent="0.25">
      <c r="B12" s="123"/>
      <c r="C12" s="65" t="s">
        <v>230</v>
      </c>
      <c r="D12" s="60">
        <v>2101001</v>
      </c>
      <c r="E12" s="61" t="s">
        <v>10</v>
      </c>
      <c r="F12" s="62" t="s">
        <v>12</v>
      </c>
      <c r="G12" s="63">
        <v>602</v>
      </c>
      <c r="H12" s="66" t="s">
        <v>15</v>
      </c>
      <c r="I12" s="63">
        <v>540712627</v>
      </c>
      <c r="J12" s="63">
        <v>337134016</v>
      </c>
      <c r="K12" s="63">
        <v>292818309</v>
      </c>
    </row>
    <row r="13" spans="2:11" s="19" customFormat="1" ht="30" customHeight="1" x14ac:dyDescent="0.25">
      <c r="B13" s="123"/>
      <c r="C13" s="65" t="s">
        <v>14</v>
      </c>
      <c r="D13" s="60">
        <v>2101001</v>
      </c>
      <c r="E13" s="61" t="s">
        <v>10</v>
      </c>
      <c r="F13" s="62" t="s">
        <v>12</v>
      </c>
      <c r="G13" s="63">
        <v>602</v>
      </c>
      <c r="H13" s="64" t="s">
        <v>243</v>
      </c>
      <c r="I13" s="63"/>
      <c r="J13" s="63">
        <v>220677537</v>
      </c>
      <c r="K13" s="63">
        <v>281793244</v>
      </c>
    </row>
    <row r="14" spans="2:11" s="19" customFormat="1" ht="30" customHeight="1" x14ac:dyDescent="0.25">
      <c r="B14" s="123"/>
      <c r="C14" s="65" t="s">
        <v>16</v>
      </c>
      <c r="D14" s="60">
        <v>2101001</v>
      </c>
      <c r="E14" s="61" t="s">
        <v>10</v>
      </c>
      <c r="F14" s="62" t="s">
        <v>12</v>
      </c>
      <c r="G14" s="63">
        <v>602</v>
      </c>
      <c r="H14" s="66" t="s">
        <v>15</v>
      </c>
      <c r="I14" s="63">
        <v>25000000</v>
      </c>
      <c r="J14" s="63"/>
      <c r="K14" s="63"/>
    </row>
    <row r="15" spans="2:11" s="19" customFormat="1" ht="30" customHeight="1" x14ac:dyDescent="0.25">
      <c r="B15" s="123"/>
      <c r="C15" s="65" t="s">
        <v>18</v>
      </c>
      <c r="D15" s="60">
        <v>2101001</v>
      </c>
      <c r="E15" s="61" t="s">
        <v>10</v>
      </c>
      <c r="F15" s="62" t="s">
        <v>12</v>
      </c>
      <c r="G15" s="63">
        <v>602</v>
      </c>
      <c r="H15" s="66" t="s">
        <v>15</v>
      </c>
      <c r="I15" s="63">
        <v>147281994</v>
      </c>
      <c r="J15" s="63">
        <v>122890968</v>
      </c>
      <c r="K15" s="63">
        <v>58166667</v>
      </c>
    </row>
    <row r="16" spans="2:11" s="20" customFormat="1" ht="30" customHeight="1" x14ac:dyDescent="0.25">
      <c r="B16" s="123"/>
      <c r="C16" s="65" t="s">
        <v>21</v>
      </c>
      <c r="D16" s="60">
        <v>2101001</v>
      </c>
      <c r="E16" s="61" t="s">
        <v>10</v>
      </c>
      <c r="F16" s="62" t="s">
        <v>12</v>
      </c>
      <c r="G16" s="63">
        <v>602</v>
      </c>
      <c r="H16" s="64" t="s">
        <v>243</v>
      </c>
      <c r="I16" s="67">
        <v>114870935</v>
      </c>
      <c r="J16" s="67"/>
      <c r="K16" s="67"/>
    </row>
    <row r="17" spans="2:13" s="19" customFormat="1" ht="30" customHeight="1" x14ac:dyDescent="0.25">
      <c r="B17" s="123"/>
      <c r="C17" s="65" t="s">
        <v>21</v>
      </c>
      <c r="D17" s="60">
        <v>2101001</v>
      </c>
      <c r="E17" s="61" t="s">
        <v>10</v>
      </c>
      <c r="F17" s="62" t="s">
        <v>12</v>
      </c>
      <c r="G17" s="63">
        <v>602</v>
      </c>
      <c r="H17" s="66" t="s">
        <v>15</v>
      </c>
      <c r="I17" s="63">
        <v>165129065</v>
      </c>
      <c r="J17" s="63">
        <v>150000000</v>
      </c>
      <c r="K17" s="63">
        <v>180000000</v>
      </c>
    </row>
    <row r="18" spans="2:13" s="19" customFormat="1" ht="30" customHeight="1" x14ac:dyDescent="0.25">
      <c r="B18" s="123"/>
      <c r="C18" s="65" t="s">
        <v>23</v>
      </c>
      <c r="D18" s="60">
        <v>2101001</v>
      </c>
      <c r="E18" s="61" t="s">
        <v>10</v>
      </c>
      <c r="F18" s="62" t="s">
        <v>12</v>
      </c>
      <c r="G18" s="63">
        <v>602</v>
      </c>
      <c r="H18" s="66" t="s">
        <v>15</v>
      </c>
      <c r="I18" s="63">
        <v>20000000</v>
      </c>
      <c r="J18" s="63">
        <v>20000000</v>
      </c>
      <c r="K18" s="63">
        <v>20000000</v>
      </c>
    </row>
    <row r="19" spans="2:13" s="19" customFormat="1" ht="30" customHeight="1" x14ac:dyDescent="0.25">
      <c r="B19" s="123"/>
      <c r="C19" s="65" t="s">
        <v>25</v>
      </c>
      <c r="D19" s="60">
        <v>2101001</v>
      </c>
      <c r="E19" s="61" t="s">
        <v>10</v>
      </c>
      <c r="F19" s="62" t="s">
        <v>12</v>
      </c>
      <c r="G19" s="63">
        <v>602</v>
      </c>
      <c r="H19" s="66" t="s">
        <v>15</v>
      </c>
      <c r="I19" s="63">
        <v>10000000</v>
      </c>
      <c r="J19" s="63">
        <v>10000000</v>
      </c>
      <c r="K19" s="63">
        <v>10000000</v>
      </c>
    </row>
    <row r="20" spans="2:13" s="19" customFormat="1" ht="30" customHeight="1" x14ac:dyDescent="0.25">
      <c r="B20" s="123"/>
      <c r="C20" s="65" t="s">
        <v>28</v>
      </c>
      <c r="D20" s="60">
        <v>2101001</v>
      </c>
      <c r="E20" s="61" t="s">
        <v>10</v>
      </c>
      <c r="F20" s="62" t="s">
        <v>12</v>
      </c>
      <c r="G20" s="63">
        <v>602</v>
      </c>
      <c r="H20" s="66" t="s">
        <v>15</v>
      </c>
      <c r="I20" s="63">
        <v>141591000</v>
      </c>
      <c r="J20" s="63">
        <v>141591000</v>
      </c>
      <c r="K20" s="63">
        <v>141591000</v>
      </c>
    </row>
    <row r="21" spans="2:13" s="19" customFormat="1" ht="30" customHeight="1" x14ac:dyDescent="0.25">
      <c r="B21" s="123"/>
      <c r="C21" s="65" t="s">
        <v>29</v>
      </c>
      <c r="D21" s="60">
        <v>2101001</v>
      </c>
      <c r="E21" s="61" t="s">
        <v>10</v>
      </c>
      <c r="F21" s="62" t="s">
        <v>12</v>
      </c>
      <c r="G21" s="63">
        <v>602</v>
      </c>
      <c r="H21" s="66" t="s">
        <v>15</v>
      </c>
      <c r="I21" s="63">
        <v>3000000</v>
      </c>
      <c r="J21" s="63">
        <v>3000000</v>
      </c>
      <c r="K21" s="63">
        <v>3200000</v>
      </c>
    </row>
    <row r="22" spans="2:13" s="19" customFormat="1" ht="30" customHeight="1" x14ac:dyDescent="0.25">
      <c r="B22" s="123"/>
      <c r="C22" s="65" t="s">
        <v>30</v>
      </c>
      <c r="D22" s="60">
        <v>2101001</v>
      </c>
      <c r="E22" s="61" t="s">
        <v>10</v>
      </c>
      <c r="F22" s="62" t="s">
        <v>12</v>
      </c>
      <c r="G22" s="63">
        <v>602</v>
      </c>
      <c r="H22" s="66" t="s">
        <v>15</v>
      </c>
      <c r="I22" s="63">
        <v>1500000</v>
      </c>
      <c r="J22" s="63">
        <v>1500000</v>
      </c>
      <c r="K22" s="63">
        <v>1500000</v>
      </c>
    </row>
    <row r="23" spans="2:13" s="19" customFormat="1" ht="30" customHeight="1" x14ac:dyDescent="0.25">
      <c r="B23" s="123"/>
      <c r="C23" s="65" t="s">
        <v>31</v>
      </c>
      <c r="D23" s="60">
        <v>2101001</v>
      </c>
      <c r="E23" s="61" t="s">
        <v>10</v>
      </c>
      <c r="F23" s="62" t="s">
        <v>12</v>
      </c>
      <c r="G23" s="63">
        <v>602</v>
      </c>
      <c r="H23" s="66" t="s">
        <v>15</v>
      </c>
      <c r="I23" s="63">
        <v>3000000</v>
      </c>
      <c r="J23" s="63">
        <v>3000000</v>
      </c>
      <c r="K23" s="63">
        <v>3200000</v>
      </c>
    </row>
    <row r="24" spans="2:13" s="19" customFormat="1" ht="30" customHeight="1" x14ac:dyDescent="0.25">
      <c r="B24" s="123"/>
      <c r="C24" s="65" t="s">
        <v>32</v>
      </c>
      <c r="D24" s="60">
        <v>2101001</v>
      </c>
      <c r="E24" s="61" t="s">
        <v>10</v>
      </c>
      <c r="F24" s="62" t="s">
        <v>12</v>
      </c>
      <c r="G24" s="63">
        <v>602</v>
      </c>
      <c r="H24" s="66" t="s">
        <v>15</v>
      </c>
      <c r="I24" s="63">
        <v>188461152</v>
      </c>
      <c r="J24" s="63">
        <v>188461152</v>
      </c>
      <c r="K24" s="63">
        <v>39000000</v>
      </c>
    </row>
    <row r="25" spans="2:13" s="19" customFormat="1" ht="30" customHeight="1" x14ac:dyDescent="0.25">
      <c r="B25" s="123"/>
      <c r="C25" s="65" t="s">
        <v>36</v>
      </c>
      <c r="D25" s="60">
        <v>2101001</v>
      </c>
      <c r="E25" s="61" t="s">
        <v>10</v>
      </c>
      <c r="F25" s="62" t="s">
        <v>12</v>
      </c>
      <c r="G25" s="63">
        <v>602</v>
      </c>
      <c r="H25" s="66" t="s">
        <v>15</v>
      </c>
      <c r="I25" s="63">
        <v>35000000</v>
      </c>
      <c r="J25" s="63">
        <v>0</v>
      </c>
      <c r="K25" s="63">
        <v>0</v>
      </c>
    </row>
    <row r="26" spans="2:13" s="19" customFormat="1" ht="30" customHeight="1" x14ac:dyDescent="0.25">
      <c r="B26" s="123"/>
      <c r="C26" s="65" t="s">
        <v>20</v>
      </c>
      <c r="D26" s="60">
        <v>2101001</v>
      </c>
      <c r="E26" s="61" t="s">
        <v>10</v>
      </c>
      <c r="F26" s="62" t="s">
        <v>12</v>
      </c>
      <c r="G26" s="63">
        <v>603</v>
      </c>
      <c r="H26" s="66" t="s">
        <v>15</v>
      </c>
      <c r="I26" s="67">
        <v>4000000</v>
      </c>
      <c r="J26" s="67">
        <v>2000000</v>
      </c>
      <c r="K26" s="67">
        <v>2000000</v>
      </c>
    </row>
    <row r="27" spans="2:13" s="19" customFormat="1" ht="30" customHeight="1" x14ac:dyDescent="0.25">
      <c r="B27" s="123"/>
      <c r="C27" s="65" t="s">
        <v>33</v>
      </c>
      <c r="D27" s="60">
        <v>2101001</v>
      </c>
      <c r="E27" s="61" t="s">
        <v>10</v>
      </c>
      <c r="F27" s="62" t="s">
        <v>12</v>
      </c>
      <c r="G27" s="63">
        <v>604</v>
      </c>
      <c r="H27" s="66" t="s">
        <v>15</v>
      </c>
      <c r="I27" s="63">
        <v>28645300</v>
      </c>
      <c r="J27" s="63">
        <v>41719300</v>
      </c>
      <c r="K27" s="63">
        <v>52951300</v>
      </c>
    </row>
    <row r="28" spans="2:13" s="19" customFormat="1" ht="30" customHeight="1" x14ac:dyDescent="0.25">
      <c r="B28" s="123"/>
      <c r="C28" s="65" t="s">
        <v>34</v>
      </c>
      <c r="D28" s="60">
        <v>2101001</v>
      </c>
      <c r="E28" s="61" t="s">
        <v>10</v>
      </c>
      <c r="F28" s="62" t="s">
        <v>12</v>
      </c>
      <c r="G28" s="63">
        <v>604</v>
      </c>
      <c r="H28" s="66" t="s">
        <v>15</v>
      </c>
      <c r="I28" s="63">
        <v>102000000</v>
      </c>
      <c r="J28" s="63">
        <v>51000000</v>
      </c>
      <c r="K28" s="63">
        <v>51000000</v>
      </c>
    </row>
    <row r="29" spans="2:13" s="21" customFormat="1" ht="30" customHeight="1" x14ac:dyDescent="0.25">
      <c r="B29" s="123"/>
      <c r="C29" s="65" t="s">
        <v>35</v>
      </c>
      <c r="D29" s="60">
        <v>2101001</v>
      </c>
      <c r="E29" s="61" t="s">
        <v>10</v>
      </c>
      <c r="F29" s="62" t="s">
        <v>12</v>
      </c>
      <c r="G29" s="63">
        <v>604</v>
      </c>
      <c r="H29" s="66" t="s">
        <v>15</v>
      </c>
      <c r="I29" s="63">
        <v>5127216</v>
      </c>
      <c r="J29" s="63">
        <v>0</v>
      </c>
      <c r="K29" s="63">
        <v>0</v>
      </c>
      <c r="M29" s="19"/>
    </row>
    <row r="30" spans="2:13" s="21" customFormat="1" ht="30" customHeight="1" x14ac:dyDescent="0.25">
      <c r="B30" s="123"/>
      <c r="C30" s="65" t="s">
        <v>24</v>
      </c>
      <c r="D30" s="60">
        <v>2101001</v>
      </c>
      <c r="E30" s="61" t="s">
        <v>10</v>
      </c>
      <c r="F30" s="62" t="s">
        <v>12</v>
      </c>
      <c r="G30" s="63">
        <v>604</v>
      </c>
      <c r="H30" s="66" t="s">
        <v>15</v>
      </c>
      <c r="I30" s="63">
        <v>10000000</v>
      </c>
      <c r="J30" s="63">
        <v>10000000</v>
      </c>
      <c r="K30" s="63">
        <v>10000000</v>
      </c>
      <c r="M30" s="19"/>
    </row>
    <row r="31" spans="2:13" s="21" customFormat="1" ht="30" customHeight="1" x14ac:dyDescent="0.25">
      <c r="B31" s="123"/>
      <c r="C31" s="65" t="s">
        <v>19</v>
      </c>
      <c r="D31" s="60">
        <v>2101001</v>
      </c>
      <c r="E31" s="61" t="s">
        <v>10</v>
      </c>
      <c r="F31" s="62" t="s">
        <v>12</v>
      </c>
      <c r="G31" s="63">
        <v>606</v>
      </c>
      <c r="H31" s="66" t="s">
        <v>15</v>
      </c>
      <c r="I31" s="63">
        <v>1000000</v>
      </c>
      <c r="J31" s="63">
        <v>1000000</v>
      </c>
      <c r="K31" s="63">
        <v>0</v>
      </c>
      <c r="M31" s="19"/>
    </row>
    <row r="32" spans="2:13" s="19" customFormat="1" ht="30" customHeight="1" x14ac:dyDescent="0.25">
      <c r="B32" s="123"/>
      <c r="C32" s="65" t="s">
        <v>26</v>
      </c>
      <c r="D32" s="60">
        <v>2101001</v>
      </c>
      <c r="E32" s="61" t="s">
        <v>10</v>
      </c>
      <c r="F32" s="62" t="s">
        <v>12</v>
      </c>
      <c r="G32" s="63">
        <v>231</v>
      </c>
      <c r="H32" s="64" t="s">
        <v>27</v>
      </c>
      <c r="I32" s="63">
        <v>5000000</v>
      </c>
      <c r="J32" s="63">
        <v>0</v>
      </c>
      <c r="K32" s="63">
        <v>0</v>
      </c>
    </row>
    <row r="33" spans="2:11" s="19" customFormat="1" ht="30" customHeight="1" x14ac:dyDescent="0.25">
      <c r="B33" s="123"/>
      <c r="C33" s="65" t="s">
        <v>229</v>
      </c>
      <c r="D33" s="60">
        <v>2101001</v>
      </c>
      <c r="E33" s="61" t="s">
        <v>10</v>
      </c>
      <c r="F33" s="62" t="s">
        <v>12</v>
      </c>
      <c r="G33" s="63">
        <v>231</v>
      </c>
      <c r="H33" s="66" t="s">
        <v>15</v>
      </c>
      <c r="I33" s="63">
        <v>205510008</v>
      </c>
      <c r="J33" s="63">
        <v>57600000</v>
      </c>
      <c r="K33" s="63">
        <v>16800000</v>
      </c>
    </row>
    <row r="34" spans="2:11" s="19" customFormat="1" ht="30" customHeight="1" x14ac:dyDescent="0.25">
      <c r="B34" s="123"/>
      <c r="C34" s="68" t="s">
        <v>37</v>
      </c>
      <c r="D34" s="69">
        <v>2101049</v>
      </c>
      <c r="E34" s="70" t="s">
        <v>10</v>
      </c>
      <c r="F34" s="71"/>
      <c r="G34" s="72"/>
      <c r="H34" s="73"/>
      <c r="I34" s="72">
        <f>SUM(I35:I39)</f>
        <v>553554208.03999996</v>
      </c>
      <c r="J34" s="72">
        <f t="shared" ref="J34:K34" si="1">SUM(J35:J39)</f>
        <v>484845368.03999996</v>
      </c>
      <c r="K34" s="72">
        <f t="shared" si="1"/>
        <v>489933368.03999996</v>
      </c>
    </row>
    <row r="35" spans="2:11" s="22" customFormat="1" ht="30" customHeight="1" x14ac:dyDescent="0.25">
      <c r="B35" s="123"/>
      <c r="C35" s="74" t="s">
        <v>227</v>
      </c>
      <c r="D35" s="75">
        <v>2101049</v>
      </c>
      <c r="E35" s="61" t="s">
        <v>10</v>
      </c>
      <c r="F35" s="62" t="s">
        <v>12</v>
      </c>
      <c r="G35" s="63">
        <v>600</v>
      </c>
      <c r="H35" s="66" t="s">
        <v>15</v>
      </c>
      <c r="I35" s="67">
        <v>295854426</v>
      </c>
      <c r="J35" s="67">
        <v>295854426</v>
      </c>
      <c r="K35" s="67">
        <v>295854426</v>
      </c>
    </row>
    <row r="36" spans="2:11" s="19" customFormat="1" ht="30" customHeight="1" x14ac:dyDescent="0.25">
      <c r="B36" s="123"/>
      <c r="C36" s="74" t="s">
        <v>228</v>
      </c>
      <c r="D36" s="75">
        <v>2101049</v>
      </c>
      <c r="E36" s="61" t="s">
        <v>10</v>
      </c>
      <c r="F36" s="62" t="s">
        <v>12</v>
      </c>
      <c r="G36" s="63">
        <v>601</v>
      </c>
      <c r="H36" s="66" t="s">
        <v>15</v>
      </c>
      <c r="I36" s="67">
        <v>47054942.039999992</v>
      </c>
      <c r="J36" s="67">
        <v>47054942.039999992</v>
      </c>
      <c r="K36" s="67">
        <v>47054942.039999992</v>
      </c>
    </row>
    <row r="37" spans="2:11" s="19" customFormat="1" ht="30" customHeight="1" x14ac:dyDescent="0.25">
      <c r="B37" s="123"/>
      <c r="C37" s="74" t="s">
        <v>230</v>
      </c>
      <c r="D37" s="75">
        <v>2101049</v>
      </c>
      <c r="E37" s="61" t="s">
        <v>10</v>
      </c>
      <c r="F37" s="62" t="s">
        <v>12</v>
      </c>
      <c r="G37" s="63">
        <v>602</v>
      </c>
      <c r="H37" s="66" t="s">
        <v>15</v>
      </c>
      <c r="I37" s="67">
        <v>67394000</v>
      </c>
      <c r="J37" s="67">
        <v>50000000</v>
      </c>
      <c r="K37" s="67">
        <v>55088000</v>
      </c>
    </row>
    <row r="38" spans="2:11" s="19" customFormat="1" ht="30" customHeight="1" x14ac:dyDescent="0.25">
      <c r="B38" s="123"/>
      <c r="C38" s="76" t="s">
        <v>38</v>
      </c>
      <c r="D38" s="75">
        <v>2101049</v>
      </c>
      <c r="E38" s="61" t="s">
        <v>10</v>
      </c>
      <c r="F38" s="62" t="s">
        <v>12</v>
      </c>
      <c r="G38" s="63">
        <v>602</v>
      </c>
      <c r="H38" s="66" t="s">
        <v>15</v>
      </c>
      <c r="I38" s="67">
        <v>45968000</v>
      </c>
      <c r="J38" s="67">
        <v>91936000</v>
      </c>
      <c r="K38" s="67">
        <v>91936000</v>
      </c>
    </row>
    <row r="39" spans="2:11" s="19" customFormat="1" ht="30" customHeight="1" x14ac:dyDescent="0.25">
      <c r="B39" s="123"/>
      <c r="C39" s="74" t="s">
        <v>229</v>
      </c>
      <c r="D39" s="75">
        <v>2101049</v>
      </c>
      <c r="E39" s="61" t="s">
        <v>10</v>
      </c>
      <c r="F39" s="62" t="s">
        <v>12</v>
      </c>
      <c r="G39" s="63">
        <v>231</v>
      </c>
      <c r="H39" s="66" t="s">
        <v>15</v>
      </c>
      <c r="I39" s="63">
        <v>97282840</v>
      </c>
      <c r="J39" s="67">
        <v>0</v>
      </c>
      <c r="K39" s="67">
        <v>0</v>
      </c>
    </row>
    <row r="40" spans="2:11" s="23" customFormat="1" ht="30" customHeight="1" x14ac:dyDescent="0.25">
      <c r="B40" s="43"/>
      <c r="C40" s="44" t="s">
        <v>231</v>
      </c>
      <c r="D40" s="45"/>
      <c r="E40" s="46"/>
      <c r="F40" s="47"/>
      <c r="G40" s="48"/>
      <c r="H40" s="49"/>
      <c r="I40" s="50">
        <v>837340740.56799996</v>
      </c>
      <c r="J40" s="50">
        <v>758540740.56799996</v>
      </c>
      <c r="K40" s="50">
        <v>758540740.56799996</v>
      </c>
    </row>
    <row r="41" spans="2:11" s="23" customFormat="1" ht="30" customHeight="1" x14ac:dyDescent="0.25">
      <c r="B41" s="77"/>
      <c r="C41" s="52" t="s">
        <v>39</v>
      </c>
      <c r="D41" s="53">
        <v>2101001</v>
      </c>
      <c r="E41" s="54" t="s">
        <v>40</v>
      </c>
      <c r="F41" s="78"/>
      <c r="G41" s="79"/>
      <c r="H41" s="58"/>
      <c r="I41" s="79">
        <f>SUM(I42:I45)</f>
        <v>837340740.56799996</v>
      </c>
      <c r="J41" s="79">
        <f t="shared" ref="J41:K41" si="2">SUM(J42:J45)</f>
        <v>758540740.56799996</v>
      </c>
      <c r="K41" s="79">
        <f t="shared" si="2"/>
        <v>758540740.56799996</v>
      </c>
    </row>
    <row r="42" spans="2:11" s="19" customFormat="1" ht="30" customHeight="1" x14ac:dyDescent="0.25">
      <c r="B42" s="124" t="s">
        <v>237</v>
      </c>
      <c r="C42" s="74" t="s">
        <v>227</v>
      </c>
      <c r="D42" s="60">
        <v>2101001</v>
      </c>
      <c r="E42" s="61" t="s">
        <v>40</v>
      </c>
      <c r="F42" s="62" t="s">
        <v>41</v>
      </c>
      <c r="G42" s="63">
        <v>600</v>
      </c>
      <c r="H42" s="64" t="s">
        <v>243</v>
      </c>
      <c r="I42" s="67">
        <v>636988758</v>
      </c>
      <c r="J42" s="67">
        <v>636988758</v>
      </c>
      <c r="K42" s="67">
        <v>636988758</v>
      </c>
    </row>
    <row r="43" spans="2:11" s="19" customFormat="1" ht="30" customHeight="1" x14ac:dyDescent="0.25">
      <c r="B43" s="124"/>
      <c r="C43" s="74" t="s">
        <v>228</v>
      </c>
      <c r="D43" s="60">
        <v>2101001</v>
      </c>
      <c r="E43" s="61" t="s">
        <v>40</v>
      </c>
      <c r="F43" s="62" t="s">
        <v>41</v>
      </c>
      <c r="G43" s="63">
        <v>601</v>
      </c>
      <c r="H43" s="64" t="s">
        <v>243</v>
      </c>
      <c r="I43" s="67">
        <v>101551982.56799999</v>
      </c>
      <c r="J43" s="67">
        <v>101551982.56799999</v>
      </c>
      <c r="K43" s="67">
        <v>101551982.56799999</v>
      </c>
    </row>
    <row r="44" spans="2:11" s="19" customFormat="1" ht="30" customHeight="1" x14ac:dyDescent="0.25">
      <c r="B44" s="124"/>
      <c r="C44" s="74" t="s">
        <v>230</v>
      </c>
      <c r="D44" s="60">
        <v>2101001</v>
      </c>
      <c r="E44" s="61" t="s">
        <v>40</v>
      </c>
      <c r="F44" s="62" t="s">
        <v>41</v>
      </c>
      <c r="G44" s="63">
        <v>602</v>
      </c>
      <c r="H44" s="66" t="s">
        <v>15</v>
      </c>
      <c r="I44" s="67">
        <v>85000000</v>
      </c>
      <c r="J44" s="67">
        <v>20000000</v>
      </c>
      <c r="K44" s="67">
        <v>20000000</v>
      </c>
    </row>
    <row r="45" spans="2:11" s="19" customFormat="1" ht="30" customHeight="1" x14ac:dyDescent="0.25">
      <c r="B45" s="124"/>
      <c r="C45" s="74" t="s">
        <v>229</v>
      </c>
      <c r="D45" s="60">
        <v>2101001</v>
      </c>
      <c r="E45" s="61" t="s">
        <v>40</v>
      </c>
      <c r="F45" s="62" t="s">
        <v>41</v>
      </c>
      <c r="G45" s="63">
        <v>231</v>
      </c>
      <c r="H45" s="66" t="s">
        <v>15</v>
      </c>
      <c r="I45" s="63">
        <v>13800000</v>
      </c>
      <c r="J45" s="63"/>
      <c r="K45" s="63">
        <v>0</v>
      </c>
    </row>
    <row r="46" spans="2:11" s="23" customFormat="1" ht="30" customHeight="1" x14ac:dyDescent="0.25">
      <c r="B46" s="124"/>
      <c r="C46" s="44" t="s">
        <v>42</v>
      </c>
      <c r="D46" s="45"/>
      <c r="E46" s="46"/>
      <c r="F46" s="47"/>
      <c r="G46" s="48"/>
      <c r="H46" s="49"/>
      <c r="I46" s="50">
        <f>I47+I54</f>
        <v>685889888.27999997</v>
      </c>
      <c r="J46" s="50">
        <f>J47+J54</f>
        <v>324200333.27999997</v>
      </c>
      <c r="K46" s="50">
        <f>K47+K54</f>
        <v>275561761.27999997</v>
      </c>
    </row>
    <row r="47" spans="2:11" s="23" customFormat="1" ht="30" customHeight="1" x14ac:dyDescent="0.25">
      <c r="B47" s="124"/>
      <c r="C47" s="52" t="s">
        <v>43</v>
      </c>
      <c r="D47" s="53">
        <v>2101001</v>
      </c>
      <c r="E47" s="53" t="s">
        <v>44</v>
      </c>
      <c r="F47" s="80"/>
      <c r="G47" s="81"/>
      <c r="H47" s="82"/>
      <c r="I47" s="79">
        <f>SUM(I48:I53)</f>
        <v>385508261.27999997</v>
      </c>
      <c r="J47" s="79">
        <f>SUM(J48:J53)</f>
        <v>299200333.27999997</v>
      </c>
      <c r="K47" s="79">
        <f>SUM(K48:K53)</f>
        <v>250561761.28</v>
      </c>
    </row>
    <row r="48" spans="2:11" s="19" customFormat="1" ht="30" customHeight="1" x14ac:dyDescent="0.25">
      <c r="B48" s="124"/>
      <c r="C48" s="59" t="s">
        <v>211</v>
      </c>
      <c r="D48" s="60">
        <v>2101001</v>
      </c>
      <c r="E48" s="61" t="s">
        <v>44</v>
      </c>
      <c r="F48" s="62" t="s">
        <v>45</v>
      </c>
      <c r="G48" s="63">
        <v>600</v>
      </c>
      <c r="H48" s="64" t="s">
        <v>22</v>
      </c>
      <c r="I48" s="63">
        <v>207551232</v>
      </c>
      <c r="J48" s="63">
        <v>207551232</v>
      </c>
      <c r="K48" s="63">
        <v>207551232</v>
      </c>
    </row>
    <row r="49" spans="2:24" s="19" customFormat="1" ht="30" customHeight="1" x14ac:dyDescent="0.25">
      <c r="B49" s="124"/>
      <c r="C49" s="65" t="s">
        <v>218</v>
      </c>
      <c r="D49" s="60">
        <v>2101001</v>
      </c>
      <c r="E49" s="61" t="s">
        <v>44</v>
      </c>
      <c r="F49" s="62" t="s">
        <v>45</v>
      </c>
      <c r="G49" s="63">
        <v>601</v>
      </c>
      <c r="H49" s="64" t="s">
        <v>22</v>
      </c>
      <c r="I49" s="63">
        <v>33010529.280000001</v>
      </c>
      <c r="J49" s="63">
        <v>33010529.280000001</v>
      </c>
      <c r="K49" s="63">
        <v>33010529.280000001</v>
      </c>
    </row>
    <row r="50" spans="2:24" s="19" customFormat="1" ht="30" customHeight="1" x14ac:dyDescent="0.25">
      <c r="B50" s="124"/>
      <c r="C50" s="65" t="s">
        <v>47</v>
      </c>
      <c r="D50" s="60">
        <v>2101001</v>
      </c>
      <c r="E50" s="61" t="s">
        <v>44</v>
      </c>
      <c r="F50" s="62" t="s">
        <v>45</v>
      </c>
      <c r="G50" s="63">
        <v>602</v>
      </c>
      <c r="H50" s="64" t="s">
        <v>22</v>
      </c>
      <c r="I50" s="67">
        <v>10000000</v>
      </c>
      <c r="J50" s="67">
        <v>10000000</v>
      </c>
      <c r="K50" s="67">
        <v>10000000</v>
      </c>
    </row>
    <row r="51" spans="2:24" s="19" customFormat="1" ht="30" customHeight="1" x14ac:dyDescent="0.25">
      <c r="B51" s="124"/>
      <c r="C51" s="65" t="s">
        <v>46</v>
      </c>
      <c r="D51" s="60">
        <v>2101001</v>
      </c>
      <c r="E51" s="61" t="s">
        <v>44</v>
      </c>
      <c r="F51" s="62" t="s">
        <v>45</v>
      </c>
      <c r="G51" s="63">
        <v>602</v>
      </c>
      <c r="H51" s="64" t="s">
        <v>243</v>
      </c>
      <c r="I51" s="63">
        <v>45296000</v>
      </c>
      <c r="J51" s="63"/>
      <c r="K51" s="63"/>
    </row>
    <row r="52" spans="2:24" s="19" customFormat="1" ht="30" customHeight="1" x14ac:dyDescent="0.25">
      <c r="B52" s="124"/>
      <c r="C52" s="74" t="s">
        <v>229</v>
      </c>
      <c r="D52" s="60">
        <v>2101001</v>
      </c>
      <c r="E52" s="61" t="s">
        <v>44</v>
      </c>
      <c r="F52" s="62" t="s">
        <v>45</v>
      </c>
      <c r="G52" s="63">
        <v>230</v>
      </c>
      <c r="H52" s="66" t="s">
        <v>15</v>
      </c>
      <c r="I52" s="63">
        <v>2502857</v>
      </c>
      <c r="J52" s="63"/>
      <c r="K52" s="63"/>
    </row>
    <row r="53" spans="2:24" s="19" customFormat="1" ht="30" customHeight="1" x14ac:dyDescent="0.25">
      <c r="B53" s="124"/>
      <c r="C53" s="74" t="s">
        <v>229</v>
      </c>
      <c r="D53" s="60">
        <v>2101001</v>
      </c>
      <c r="E53" s="61" t="s">
        <v>44</v>
      </c>
      <c r="F53" s="62" t="s">
        <v>45</v>
      </c>
      <c r="G53" s="63">
        <v>231</v>
      </c>
      <c r="H53" s="66" t="s">
        <v>15</v>
      </c>
      <c r="I53" s="63">
        <v>87147643</v>
      </c>
      <c r="J53" s="63">
        <v>48638572</v>
      </c>
      <c r="K53" s="63"/>
    </row>
    <row r="54" spans="2:24" s="19" customFormat="1" ht="30" customHeight="1" x14ac:dyDescent="0.25">
      <c r="B54" s="124"/>
      <c r="C54" s="68" t="s">
        <v>48</v>
      </c>
      <c r="D54" s="69">
        <v>2101001</v>
      </c>
      <c r="E54" s="70" t="s">
        <v>44</v>
      </c>
      <c r="F54" s="71"/>
      <c r="G54" s="72"/>
      <c r="H54" s="73"/>
      <c r="I54" s="72">
        <f>SUM(I55:I59)</f>
        <v>300381627</v>
      </c>
      <c r="J54" s="72">
        <f t="shared" ref="J54:K54" si="3">SUM(J55:J59)</f>
        <v>25000000</v>
      </c>
      <c r="K54" s="72">
        <f t="shared" si="3"/>
        <v>25000000</v>
      </c>
    </row>
    <row r="55" spans="2:24" s="19" customFormat="1" ht="30" customHeight="1" x14ac:dyDescent="0.25">
      <c r="B55" s="124"/>
      <c r="C55" s="65" t="s">
        <v>50</v>
      </c>
      <c r="D55" s="60">
        <v>2101001</v>
      </c>
      <c r="E55" s="61" t="s">
        <v>44</v>
      </c>
      <c r="F55" s="62" t="s">
        <v>49</v>
      </c>
      <c r="G55" s="63">
        <v>606</v>
      </c>
      <c r="H55" s="66" t="s">
        <v>15</v>
      </c>
      <c r="I55" s="67">
        <v>30000000</v>
      </c>
      <c r="J55" s="67">
        <v>25000000</v>
      </c>
      <c r="K55" s="67">
        <v>25000000</v>
      </c>
    </row>
    <row r="56" spans="2:24" s="19" customFormat="1" ht="30" customHeight="1" x14ac:dyDescent="0.25">
      <c r="B56" s="124"/>
      <c r="C56" s="65" t="s">
        <v>51</v>
      </c>
      <c r="D56" s="60">
        <v>2101001</v>
      </c>
      <c r="E56" s="61" t="s">
        <v>44</v>
      </c>
      <c r="F56" s="62" t="s">
        <v>49</v>
      </c>
      <c r="G56" s="63">
        <v>606</v>
      </c>
      <c r="H56" s="66" t="s">
        <v>15</v>
      </c>
      <c r="I56" s="67">
        <v>160000000</v>
      </c>
      <c r="J56" s="67">
        <v>0</v>
      </c>
      <c r="K56" s="67">
        <v>0</v>
      </c>
    </row>
    <row r="57" spans="2:24" s="19" customFormat="1" ht="30" customHeight="1" x14ac:dyDescent="0.25">
      <c r="B57" s="124"/>
      <c r="C57" s="65" t="s">
        <v>52</v>
      </c>
      <c r="D57" s="60">
        <v>2101001</v>
      </c>
      <c r="E57" s="61" t="s">
        <v>44</v>
      </c>
      <c r="F57" s="62" t="s">
        <v>49</v>
      </c>
      <c r="G57" s="63">
        <v>606</v>
      </c>
      <c r="H57" s="66" t="s">
        <v>15</v>
      </c>
      <c r="I57" s="67">
        <v>24547577</v>
      </c>
      <c r="J57" s="67">
        <v>0</v>
      </c>
      <c r="K57" s="67">
        <v>0</v>
      </c>
    </row>
    <row r="58" spans="2:24" s="19" customFormat="1" ht="30" customHeight="1" x14ac:dyDescent="0.25">
      <c r="B58" s="83"/>
      <c r="C58" s="65" t="s">
        <v>229</v>
      </c>
      <c r="D58" s="60">
        <v>2101001</v>
      </c>
      <c r="E58" s="61" t="s">
        <v>44</v>
      </c>
      <c r="F58" s="62" t="s">
        <v>49</v>
      </c>
      <c r="G58" s="63">
        <v>231</v>
      </c>
      <c r="H58" s="66" t="s">
        <v>15</v>
      </c>
      <c r="I58" s="63">
        <v>75834050</v>
      </c>
      <c r="J58" s="67">
        <v>0</v>
      </c>
      <c r="K58" s="67">
        <v>0</v>
      </c>
    </row>
    <row r="59" spans="2:24" s="19" customFormat="1" ht="30" customHeight="1" x14ac:dyDescent="0.25">
      <c r="B59" s="83"/>
      <c r="C59" s="65" t="s">
        <v>229</v>
      </c>
      <c r="D59" s="60">
        <v>2101001</v>
      </c>
      <c r="E59" s="61" t="s">
        <v>44</v>
      </c>
      <c r="F59" s="62" t="s">
        <v>49</v>
      </c>
      <c r="G59" s="63">
        <v>230</v>
      </c>
      <c r="H59" s="66" t="s">
        <v>15</v>
      </c>
      <c r="I59" s="63">
        <v>10000000</v>
      </c>
      <c r="J59" s="63">
        <v>0</v>
      </c>
      <c r="K59" s="63">
        <v>0</v>
      </c>
    </row>
    <row r="60" spans="2:24" s="18" customFormat="1" ht="30" customHeight="1" x14ac:dyDescent="0.25">
      <c r="B60" s="84"/>
      <c r="C60" s="44" t="s">
        <v>252</v>
      </c>
      <c r="D60" s="45"/>
      <c r="E60" s="46"/>
      <c r="F60" s="47"/>
      <c r="G60" s="48"/>
      <c r="H60" s="49"/>
      <c r="I60" s="50">
        <f>I61+I78</f>
        <v>1676520854.0784001</v>
      </c>
      <c r="J60" s="50">
        <f>J61+J78</f>
        <v>304033151.49600005</v>
      </c>
      <c r="K60" s="50">
        <f>K61+K78</f>
        <v>305829515.75839996</v>
      </c>
    </row>
    <row r="61" spans="2:24" s="23" customFormat="1" ht="30" customHeight="1" x14ac:dyDescent="0.25">
      <c r="B61" s="123" t="s">
        <v>53</v>
      </c>
      <c r="C61" s="85" t="s">
        <v>54</v>
      </c>
      <c r="D61" s="69">
        <v>2101001</v>
      </c>
      <c r="E61" s="70" t="s">
        <v>55</v>
      </c>
      <c r="F61" s="71" t="s">
        <v>56</v>
      </c>
      <c r="G61" s="72"/>
      <c r="H61" s="73"/>
      <c r="I61" s="72">
        <f>SUM(I62:I77)</f>
        <v>1576294919.1984</v>
      </c>
      <c r="J61" s="72">
        <f t="shared" ref="J61:K61" si="4">SUM(J62:J77)</f>
        <v>211152416.61600003</v>
      </c>
      <c r="K61" s="72">
        <f t="shared" si="4"/>
        <v>212948780.8784</v>
      </c>
    </row>
    <row r="62" spans="2:24" s="23" customFormat="1" ht="30" customHeight="1" x14ac:dyDescent="0.25">
      <c r="B62" s="123"/>
      <c r="C62" s="74" t="s">
        <v>212</v>
      </c>
      <c r="D62" s="60">
        <v>2101001</v>
      </c>
      <c r="E62" s="61" t="s">
        <v>55</v>
      </c>
      <c r="F62" s="62" t="s">
        <v>56</v>
      </c>
      <c r="G62" s="63">
        <v>600</v>
      </c>
      <c r="H62" s="64" t="s">
        <v>243</v>
      </c>
      <c r="I62" s="63">
        <v>99776250</v>
      </c>
      <c r="J62" s="63">
        <v>99776250</v>
      </c>
      <c r="K62" s="63">
        <v>99776250</v>
      </c>
    </row>
    <row r="63" spans="2:24" s="23" customFormat="1" ht="30" customHeight="1" x14ac:dyDescent="0.25">
      <c r="B63" s="123"/>
      <c r="C63" s="74" t="s">
        <v>219</v>
      </c>
      <c r="D63" s="60">
        <v>2101001</v>
      </c>
      <c r="E63" s="61" t="s">
        <v>55</v>
      </c>
      <c r="F63" s="62" t="s">
        <v>56</v>
      </c>
      <c r="G63" s="63">
        <v>601</v>
      </c>
      <c r="H63" s="64" t="s">
        <v>243</v>
      </c>
      <c r="I63" s="63">
        <v>15811884.648</v>
      </c>
      <c r="J63" s="63">
        <v>15811884.648</v>
      </c>
      <c r="K63" s="63">
        <v>15811884.648</v>
      </c>
      <c r="X63" s="24"/>
    </row>
    <row r="64" spans="2:24" s="19" customFormat="1" ht="30" customHeight="1" x14ac:dyDescent="0.25">
      <c r="B64" s="123"/>
      <c r="C64" s="65" t="s">
        <v>195</v>
      </c>
      <c r="D64" s="60">
        <v>2101001</v>
      </c>
      <c r="E64" s="61" t="s">
        <v>55</v>
      </c>
      <c r="F64" s="62" t="s">
        <v>56</v>
      </c>
      <c r="G64" s="63">
        <v>602</v>
      </c>
      <c r="H64" s="66" t="s">
        <v>15</v>
      </c>
      <c r="I64" s="63">
        <v>14730000</v>
      </c>
      <c r="J64" s="63">
        <v>16000000</v>
      </c>
      <c r="K64" s="63">
        <v>20000000</v>
      </c>
    </row>
    <row r="65" spans="2:11" s="19" customFormat="1" ht="30" customHeight="1" x14ac:dyDescent="0.25">
      <c r="B65" s="123"/>
      <c r="C65" s="65" t="s">
        <v>57</v>
      </c>
      <c r="D65" s="60">
        <v>2101001</v>
      </c>
      <c r="E65" s="61" t="s">
        <v>55</v>
      </c>
      <c r="F65" s="62" t="s">
        <v>56</v>
      </c>
      <c r="G65" s="63">
        <v>602</v>
      </c>
      <c r="H65" s="66" t="s">
        <v>15</v>
      </c>
      <c r="I65" s="63">
        <v>20000000</v>
      </c>
      <c r="J65" s="63">
        <v>18000000</v>
      </c>
      <c r="K65" s="63">
        <v>18000000</v>
      </c>
    </row>
    <row r="66" spans="2:11" s="19" customFormat="1" ht="30" customHeight="1" x14ac:dyDescent="0.25">
      <c r="B66" s="123"/>
      <c r="C66" s="65" t="s">
        <v>58</v>
      </c>
      <c r="D66" s="60">
        <v>2101001</v>
      </c>
      <c r="E66" s="61" t="s">
        <v>55</v>
      </c>
      <c r="F66" s="62" t="s">
        <v>56</v>
      </c>
      <c r="G66" s="63">
        <v>602</v>
      </c>
      <c r="H66" s="66" t="s">
        <v>15</v>
      </c>
      <c r="I66" s="63">
        <v>7000000</v>
      </c>
      <c r="J66" s="63">
        <v>0</v>
      </c>
      <c r="K66" s="63">
        <v>0</v>
      </c>
    </row>
    <row r="67" spans="2:11" s="20" customFormat="1" ht="30" customHeight="1" x14ac:dyDescent="0.25">
      <c r="B67" s="123"/>
      <c r="C67" s="65" t="s">
        <v>59</v>
      </c>
      <c r="D67" s="60">
        <v>2101001</v>
      </c>
      <c r="E67" s="61" t="s">
        <v>55</v>
      </c>
      <c r="F67" s="62" t="s">
        <v>56</v>
      </c>
      <c r="G67" s="63">
        <v>602</v>
      </c>
      <c r="H67" s="66" t="s">
        <v>15</v>
      </c>
      <c r="I67" s="63">
        <v>8600000</v>
      </c>
      <c r="J67" s="63">
        <v>0</v>
      </c>
      <c r="K67" s="63">
        <v>0</v>
      </c>
    </row>
    <row r="68" spans="2:11" s="19" customFormat="1" ht="30" customHeight="1" x14ac:dyDescent="0.25">
      <c r="B68" s="123"/>
      <c r="C68" s="65" t="s">
        <v>60</v>
      </c>
      <c r="D68" s="60">
        <v>2101001</v>
      </c>
      <c r="E68" s="61" t="s">
        <v>55</v>
      </c>
      <c r="F68" s="62" t="s">
        <v>56</v>
      </c>
      <c r="G68" s="63">
        <v>602</v>
      </c>
      <c r="H68" s="66" t="s">
        <v>15</v>
      </c>
      <c r="I68" s="63">
        <v>5133440</v>
      </c>
      <c r="J68" s="63">
        <v>4146240</v>
      </c>
      <c r="K68" s="63">
        <v>3948800</v>
      </c>
    </row>
    <row r="69" spans="2:11" s="19" customFormat="1" ht="30" customHeight="1" x14ac:dyDescent="0.25">
      <c r="B69" s="123"/>
      <c r="C69" s="65" t="s">
        <v>61</v>
      </c>
      <c r="D69" s="60">
        <v>2101001</v>
      </c>
      <c r="E69" s="61" t="s">
        <v>55</v>
      </c>
      <c r="F69" s="62" t="s">
        <v>56</v>
      </c>
      <c r="G69" s="63">
        <v>602</v>
      </c>
      <c r="H69" s="66" t="s">
        <v>15</v>
      </c>
      <c r="I69" s="63">
        <v>2874215.0304</v>
      </c>
      <c r="J69" s="63">
        <v>4193714.4480000003</v>
      </c>
      <c r="K69" s="63">
        <v>2177646.7103999997</v>
      </c>
    </row>
    <row r="70" spans="2:11" s="19" customFormat="1" ht="30" customHeight="1" x14ac:dyDescent="0.25">
      <c r="B70" s="123"/>
      <c r="C70" s="65" t="s">
        <v>62</v>
      </c>
      <c r="D70" s="60">
        <v>2101001</v>
      </c>
      <c r="E70" s="61" t="s">
        <v>55</v>
      </c>
      <c r="F70" s="62" t="s">
        <v>56</v>
      </c>
      <c r="G70" s="63">
        <v>602</v>
      </c>
      <c r="H70" s="66" t="s">
        <v>15</v>
      </c>
      <c r="I70" s="63">
        <v>4224327.5199999996</v>
      </c>
      <c r="J70" s="63">
        <v>4224327.5199999996</v>
      </c>
      <c r="K70" s="63">
        <v>4234199.5199999996</v>
      </c>
    </row>
    <row r="71" spans="2:11" s="19" customFormat="1" ht="30" customHeight="1" x14ac:dyDescent="0.25">
      <c r="B71" s="123"/>
      <c r="C71" s="65" t="s">
        <v>63</v>
      </c>
      <c r="D71" s="60">
        <v>2101001</v>
      </c>
      <c r="E71" s="61" t="s">
        <v>55</v>
      </c>
      <c r="F71" s="62" t="s">
        <v>56</v>
      </c>
      <c r="G71" s="63">
        <v>602</v>
      </c>
      <c r="H71" s="66" t="s">
        <v>15</v>
      </c>
      <c r="I71" s="63">
        <v>3000000</v>
      </c>
      <c r="J71" s="63">
        <v>0</v>
      </c>
      <c r="K71" s="63">
        <v>0</v>
      </c>
    </row>
    <row r="72" spans="2:11" s="19" customFormat="1" ht="30" customHeight="1" x14ac:dyDescent="0.25">
      <c r="B72" s="123"/>
      <c r="C72" s="65" t="s">
        <v>64</v>
      </c>
      <c r="D72" s="60">
        <v>2101001</v>
      </c>
      <c r="E72" s="61" t="s">
        <v>55</v>
      </c>
      <c r="F72" s="62" t="s">
        <v>56</v>
      </c>
      <c r="G72" s="63">
        <v>602</v>
      </c>
      <c r="H72" s="66" t="s">
        <v>15</v>
      </c>
      <c r="I72" s="63">
        <v>2700825</v>
      </c>
      <c r="J72" s="63">
        <v>0</v>
      </c>
      <c r="K72" s="63">
        <v>0</v>
      </c>
    </row>
    <row r="73" spans="2:11" s="19" customFormat="1" ht="30" customHeight="1" x14ac:dyDescent="0.25">
      <c r="B73" s="123"/>
      <c r="C73" s="65" t="s">
        <v>65</v>
      </c>
      <c r="D73" s="60">
        <v>2101001</v>
      </c>
      <c r="E73" s="61" t="s">
        <v>55</v>
      </c>
      <c r="F73" s="62" t="s">
        <v>56</v>
      </c>
      <c r="G73" s="63">
        <v>602</v>
      </c>
      <c r="H73" s="66" t="s">
        <v>15</v>
      </c>
      <c r="I73" s="63">
        <v>20000000</v>
      </c>
      <c r="J73" s="63">
        <v>0</v>
      </c>
      <c r="K73" s="63">
        <v>0</v>
      </c>
    </row>
    <row r="74" spans="2:11" s="19" customFormat="1" ht="30" customHeight="1" x14ac:dyDescent="0.25">
      <c r="B74" s="123"/>
      <c r="C74" s="65" t="s">
        <v>66</v>
      </c>
      <c r="D74" s="60">
        <v>2101001</v>
      </c>
      <c r="E74" s="61" t="s">
        <v>55</v>
      </c>
      <c r="F74" s="62" t="s">
        <v>56</v>
      </c>
      <c r="G74" s="63">
        <v>602</v>
      </c>
      <c r="H74" s="66" t="s">
        <v>15</v>
      </c>
      <c r="I74" s="63">
        <v>35000000</v>
      </c>
      <c r="J74" s="63">
        <v>35000000</v>
      </c>
      <c r="K74" s="63">
        <v>35000000</v>
      </c>
    </row>
    <row r="75" spans="2:11" s="19" customFormat="1" ht="30" customHeight="1" x14ac:dyDescent="0.25">
      <c r="B75" s="123"/>
      <c r="C75" s="65" t="s">
        <v>194</v>
      </c>
      <c r="D75" s="60">
        <v>2101001</v>
      </c>
      <c r="E75" s="61" t="s">
        <v>55</v>
      </c>
      <c r="F75" s="62" t="s">
        <v>56</v>
      </c>
      <c r="G75" s="63">
        <v>604</v>
      </c>
      <c r="H75" s="66" t="s">
        <v>15</v>
      </c>
      <c r="I75" s="63">
        <v>14000000</v>
      </c>
      <c r="J75" s="63">
        <v>14000000</v>
      </c>
      <c r="K75" s="63">
        <v>14000000</v>
      </c>
    </row>
    <row r="76" spans="2:11" s="19" customFormat="1" ht="30" customHeight="1" x14ac:dyDescent="0.25">
      <c r="B76" s="123"/>
      <c r="C76" s="65" t="s">
        <v>229</v>
      </c>
      <c r="D76" s="60">
        <v>2101001</v>
      </c>
      <c r="E76" s="61" t="s">
        <v>55</v>
      </c>
      <c r="F76" s="62" t="s">
        <v>56</v>
      </c>
      <c r="G76" s="63">
        <v>230</v>
      </c>
      <c r="H76" s="66" t="s">
        <v>15</v>
      </c>
      <c r="I76" s="63">
        <v>13356994</v>
      </c>
      <c r="J76" s="63">
        <v>0</v>
      </c>
      <c r="K76" s="63">
        <v>0</v>
      </c>
    </row>
    <row r="77" spans="2:11" s="19" customFormat="1" ht="30" customHeight="1" x14ac:dyDescent="0.25">
      <c r="B77" s="123"/>
      <c r="C77" s="65" t="s">
        <v>229</v>
      </c>
      <c r="D77" s="60">
        <v>2101001</v>
      </c>
      <c r="E77" s="61" t="s">
        <v>55</v>
      </c>
      <c r="F77" s="62" t="s">
        <v>56</v>
      </c>
      <c r="G77" s="63">
        <v>231</v>
      </c>
      <c r="H77" s="66" t="s">
        <v>15</v>
      </c>
      <c r="I77" s="63">
        <v>1310086983</v>
      </c>
      <c r="J77" s="63"/>
      <c r="K77" s="63">
        <v>0</v>
      </c>
    </row>
    <row r="78" spans="2:11" s="19" customFormat="1" ht="30" customHeight="1" x14ac:dyDescent="0.25">
      <c r="B78" s="123"/>
      <c r="C78" s="86" t="s">
        <v>67</v>
      </c>
      <c r="D78" s="69">
        <v>2101817</v>
      </c>
      <c r="E78" s="70" t="s">
        <v>55</v>
      </c>
      <c r="F78" s="71"/>
      <c r="G78" s="72"/>
      <c r="H78" s="73"/>
      <c r="I78" s="72">
        <f>SUM(I79:I83)</f>
        <v>100225934.88</v>
      </c>
      <c r="J78" s="72">
        <f t="shared" ref="J78:K78" si="5">SUM(J79:J83)</f>
        <v>92880734.879999995</v>
      </c>
      <c r="K78" s="72">
        <f t="shared" si="5"/>
        <v>92880734.879999995</v>
      </c>
    </row>
    <row r="79" spans="2:11" s="23" customFormat="1" ht="30" customHeight="1" x14ac:dyDescent="0.25">
      <c r="B79" s="123"/>
      <c r="C79" s="74" t="s">
        <v>227</v>
      </c>
      <c r="D79" s="60">
        <v>2101817</v>
      </c>
      <c r="E79" s="60" t="s">
        <v>55</v>
      </c>
      <c r="F79" s="62" t="s">
        <v>56</v>
      </c>
      <c r="G79" s="63">
        <v>600</v>
      </c>
      <c r="H79" s="66" t="s">
        <v>15</v>
      </c>
      <c r="I79" s="63">
        <v>54252072</v>
      </c>
      <c r="J79" s="63">
        <v>54252072</v>
      </c>
      <c r="K79" s="63">
        <v>54252072</v>
      </c>
    </row>
    <row r="80" spans="2:11" s="19" customFormat="1" ht="30" customHeight="1" x14ac:dyDescent="0.25">
      <c r="B80" s="123"/>
      <c r="C80" s="74" t="s">
        <v>228</v>
      </c>
      <c r="D80" s="60">
        <v>2101817</v>
      </c>
      <c r="E80" s="60" t="s">
        <v>55</v>
      </c>
      <c r="F80" s="62" t="s">
        <v>56</v>
      </c>
      <c r="G80" s="63">
        <v>601</v>
      </c>
      <c r="H80" s="66" t="s">
        <v>15</v>
      </c>
      <c r="I80" s="63">
        <v>8628662.879999999</v>
      </c>
      <c r="J80" s="63">
        <v>8628662.879999999</v>
      </c>
      <c r="K80" s="63">
        <v>8628662.879999999</v>
      </c>
    </row>
    <row r="81" spans="2:11" s="19" customFormat="1" ht="30" customHeight="1" x14ac:dyDescent="0.25">
      <c r="B81" s="123"/>
      <c r="C81" s="74" t="s">
        <v>230</v>
      </c>
      <c r="D81" s="60">
        <v>2101817</v>
      </c>
      <c r="E81" s="60" t="s">
        <v>55</v>
      </c>
      <c r="F81" s="62" t="s">
        <v>56</v>
      </c>
      <c r="G81" s="63">
        <v>602</v>
      </c>
      <c r="H81" s="66" t="s">
        <v>15</v>
      </c>
      <c r="I81" s="63">
        <v>30000000</v>
      </c>
      <c r="J81" s="63">
        <v>30000000</v>
      </c>
      <c r="K81" s="63">
        <v>30000000</v>
      </c>
    </row>
    <row r="82" spans="2:11" s="19" customFormat="1" ht="30" customHeight="1" x14ac:dyDescent="0.25">
      <c r="B82" s="87"/>
      <c r="C82" s="74" t="s">
        <v>229</v>
      </c>
      <c r="D82" s="60">
        <v>2101817</v>
      </c>
      <c r="E82" s="60" t="s">
        <v>55</v>
      </c>
      <c r="F82" s="62" t="s">
        <v>56</v>
      </c>
      <c r="G82" s="63">
        <v>230</v>
      </c>
      <c r="H82" s="66" t="s">
        <v>15</v>
      </c>
      <c r="I82" s="63">
        <v>6500000</v>
      </c>
      <c r="J82" s="63">
        <v>0</v>
      </c>
      <c r="K82" s="63">
        <v>0</v>
      </c>
    </row>
    <row r="83" spans="2:11" s="19" customFormat="1" ht="30" customHeight="1" x14ac:dyDescent="0.25">
      <c r="B83" s="87"/>
      <c r="C83" s="74" t="s">
        <v>229</v>
      </c>
      <c r="D83" s="60">
        <v>2101817</v>
      </c>
      <c r="E83" s="60" t="s">
        <v>55</v>
      </c>
      <c r="F83" s="62" t="s">
        <v>56</v>
      </c>
      <c r="G83" s="63">
        <v>231</v>
      </c>
      <c r="H83" s="66" t="s">
        <v>15</v>
      </c>
      <c r="I83" s="63">
        <v>845200</v>
      </c>
      <c r="J83" s="63">
        <v>0</v>
      </c>
      <c r="K83" s="63">
        <v>0</v>
      </c>
    </row>
    <row r="84" spans="2:11" s="25" customFormat="1" ht="30" customHeight="1" x14ac:dyDescent="0.25">
      <c r="B84" s="88"/>
      <c r="C84" s="44" t="s">
        <v>253</v>
      </c>
      <c r="D84" s="45"/>
      <c r="E84" s="46"/>
      <c r="F84" s="47"/>
      <c r="G84" s="48"/>
      <c r="H84" s="49"/>
      <c r="I84" s="50">
        <f>I85+I92+I100+I97</f>
        <v>465108770.96000004</v>
      </c>
      <c r="J84" s="50">
        <f>J85+J92+J100+J97</f>
        <v>357928339.96000004</v>
      </c>
      <c r="K84" s="50">
        <f>K85+K92+K100+K97</f>
        <v>348879955.96000004</v>
      </c>
    </row>
    <row r="85" spans="2:11" s="23" customFormat="1" ht="30" customHeight="1" x14ac:dyDescent="0.25">
      <c r="B85" s="124" t="s">
        <v>68</v>
      </c>
      <c r="C85" s="89" t="s">
        <v>54</v>
      </c>
      <c r="D85" s="69">
        <v>2101001</v>
      </c>
      <c r="E85" s="70" t="s">
        <v>69</v>
      </c>
      <c r="F85" s="62"/>
      <c r="G85" s="63"/>
      <c r="H85" s="66"/>
      <c r="I85" s="72">
        <f>SUM(I86:I91)</f>
        <v>66628743</v>
      </c>
      <c r="J85" s="72">
        <f t="shared" ref="J85:K85" si="6">SUM(J86:J91)</f>
        <v>21541535</v>
      </c>
      <c r="K85" s="72">
        <f t="shared" si="6"/>
        <v>12993749</v>
      </c>
    </row>
    <row r="86" spans="2:11" s="23" customFormat="1" ht="30" customHeight="1" x14ac:dyDescent="0.25">
      <c r="B86" s="124"/>
      <c r="C86" s="65" t="s">
        <v>196</v>
      </c>
      <c r="D86" s="60">
        <v>2101001</v>
      </c>
      <c r="E86" s="61" t="s">
        <v>69</v>
      </c>
      <c r="F86" s="62" t="s">
        <v>70</v>
      </c>
      <c r="G86" s="63">
        <v>602</v>
      </c>
      <c r="H86" s="66" t="s">
        <v>15</v>
      </c>
      <c r="I86" s="63">
        <v>1630440</v>
      </c>
      <c r="J86" s="63">
        <v>0</v>
      </c>
      <c r="K86" s="63">
        <v>0</v>
      </c>
    </row>
    <row r="87" spans="2:11" s="23" customFormat="1" ht="30" customHeight="1" x14ac:dyDescent="0.25">
      <c r="B87" s="124"/>
      <c r="C87" s="65" t="s">
        <v>197</v>
      </c>
      <c r="D87" s="60">
        <v>2101001</v>
      </c>
      <c r="E87" s="61" t="s">
        <v>69</v>
      </c>
      <c r="F87" s="62" t="s">
        <v>70</v>
      </c>
      <c r="G87" s="63">
        <v>602</v>
      </c>
      <c r="H87" s="66" t="s">
        <v>15</v>
      </c>
      <c r="I87" s="63">
        <v>2337194</v>
      </c>
      <c r="J87" s="63">
        <v>0</v>
      </c>
      <c r="K87" s="63">
        <v>0</v>
      </c>
    </row>
    <row r="88" spans="2:11" s="23" customFormat="1" ht="30" customHeight="1" x14ac:dyDescent="0.25">
      <c r="B88" s="124"/>
      <c r="C88" s="65" t="s">
        <v>71</v>
      </c>
      <c r="D88" s="60">
        <v>2101001</v>
      </c>
      <c r="E88" s="61" t="s">
        <v>69</v>
      </c>
      <c r="F88" s="62" t="s">
        <v>70</v>
      </c>
      <c r="G88" s="63">
        <v>606</v>
      </c>
      <c r="H88" s="66" t="s">
        <v>15</v>
      </c>
      <c r="I88" s="63">
        <v>7500000</v>
      </c>
      <c r="J88" s="63">
        <v>10000000</v>
      </c>
      <c r="K88" s="63"/>
    </row>
    <row r="89" spans="2:11" s="23" customFormat="1" ht="30" customHeight="1" x14ac:dyDescent="0.25">
      <c r="B89" s="124"/>
      <c r="C89" s="65" t="s">
        <v>72</v>
      </c>
      <c r="D89" s="60">
        <v>2101001</v>
      </c>
      <c r="E89" s="61" t="s">
        <v>69</v>
      </c>
      <c r="F89" s="62" t="s">
        <v>70</v>
      </c>
      <c r="G89" s="63">
        <v>602</v>
      </c>
      <c r="H89" s="66" t="s">
        <v>15</v>
      </c>
      <c r="I89" s="63">
        <v>8043374</v>
      </c>
      <c r="J89" s="63">
        <v>9000535</v>
      </c>
      <c r="K89" s="63">
        <v>10071599</v>
      </c>
    </row>
    <row r="90" spans="2:11" s="23" customFormat="1" ht="30" customHeight="1" x14ac:dyDescent="0.25">
      <c r="B90" s="124"/>
      <c r="C90" s="65" t="s">
        <v>73</v>
      </c>
      <c r="D90" s="60">
        <v>2101001</v>
      </c>
      <c r="E90" s="61" t="s">
        <v>69</v>
      </c>
      <c r="F90" s="62" t="s">
        <v>70</v>
      </c>
      <c r="G90" s="63">
        <v>602</v>
      </c>
      <c r="H90" s="66" t="s">
        <v>15</v>
      </c>
      <c r="I90" s="63">
        <v>2310000</v>
      </c>
      <c r="J90" s="63">
        <v>2541000</v>
      </c>
      <c r="K90" s="63">
        <v>2922150</v>
      </c>
    </row>
    <row r="91" spans="2:11" s="23" customFormat="1" ht="30" customHeight="1" x14ac:dyDescent="0.25">
      <c r="B91" s="124"/>
      <c r="C91" s="65" t="s">
        <v>229</v>
      </c>
      <c r="D91" s="60">
        <v>2101001</v>
      </c>
      <c r="E91" s="61" t="s">
        <v>69</v>
      </c>
      <c r="F91" s="62" t="s">
        <v>70</v>
      </c>
      <c r="G91" s="63">
        <v>230</v>
      </c>
      <c r="H91" s="66" t="s">
        <v>15</v>
      </c>
      <c r="I91" s="63">
        <v>44807735</v>
      </c>
      <c r="J91" s="63">
        <v>0</v>
      </c>
      <c r="K91" s="63">
        <v>0</v>
      </c>
    </row>
    <row r="92" spans="2:11" s="23" customFormat="1" ht="30" customHeight="1" x14ac:dyDescent="0.25">
      <c r="B92" s="124"/>
      <c r="C92" s="68" t="s">
        <v>245</v>
      </c>
      <c r="D92" s="69">
        <v>2101161</v>
      </c>
      <c r="E92" s="70" t="s">
        <v>69</v>
      </c>
      <c r="F92" s="71"/>
      <c r="G92" s="72"/>
      <c r="H92" s="73"/>
      <c r="I92" s="72">
        <f>SUM(I93:I96)</f>
        <v>354918723.96000004</v>
      </c>
      <c r="J92" s="72">
        <f t="shared" ref="J92:K92" si="7">SUM(J93:J96)</f>
        <v>299317351.96000004</v>
      </c>
      <c r="K92" s="72">
        <f t="shared" si="7"/>
        <v>298816753.96000004</v>
      </c>
    </row>
    <row r="93" spans="2:11" s="19" customFormat="1" ht="30" customHeight="1" x14ac:dyDescent="0.25">
      <c r="B93" s="124"/>
      <c r="C93" s="74" t="s">
        <v>227</v>
      </c>
      <c r="D93" s="60">
        <v>2101161</v>
      </c>
      <c r="E93" s="61" t="s">
        <v>69</v>
      </c>
      <c r="F93" s="62" t="s">
        <v>70</v>
      </c>
      <c r="G93" s="63">
        <v>600</v>
      </c>
      <c r="H93" s="66" t="s">
        <v>15</v>
      </c>
      <c r="I93" s="63">
        <v>198824724.00000003</v>
      </c>
      <c r="J93" s="63">
        <v>198824724.00000003</v>
      </c>
      <c r="K93" s="63">
        <v>198824724.00000003</v>
      </c>
    </row>
    <row r="94" spans="2:11" s="19" customFormat="1" ht="30" customHeight="1" x14ac:dyDescent="0.25">
      <c r="B94" s="124"/>
      <c r="C94" s="74" t="s">
        <v>228</v>
      </c>
      <c r="D94" s="60">
        <v>2101161</v>
      </c>
      <c r="E94" s="61" t="s">
        <v>69</v>
      </c>
      <c r="F94" s="62" t="s">
        <v>70</v>
      </c>
      <c r="G94" s="63">
        <v>601</v>
      </c>
      <c r="H94" s="66" t="s">
        <v>15</v>
      </c>
      <c r="I94" s="63">
        <v>31622598.960000001</v>
      </c>
      <c r="J94" s="63">
        <v>31622598.960000001</v>
      </c>
      <c r="K94" s="63">
        <v>31622598.960000001</v>
      </c>
    </row>
    <row r="95" spans="2:11" s="19" customFormat="1" ht="30" customHeight="1" x14ac:dyDescent="0.25">
      <c r="B95" s="124"/>
      <c r="C95" s="74" t="s">
        <v>230</v>
      </c>
      <c r="D95" s="60">
        <v>2101161</v>
      </c>
      <c r="E95" s="61" t="s">
        <v>69</v>
      </c>
      <c r="F95" s="62" t="s">
        <v>70</v>
      </c>
      <c r="G95" s="63">
        <v>602</v>
      </c>
      <c r="H95" s="66" t="s">
        <v>15</v>
      </c>
      <c r="I95" s="63">
        <v>94321401</v>
      </c>
      <c r="J95" s="63">
        <v>68870029</v>
      </c>
      <c r="K95" s="63">
        <v>68369431</v>
      </c>
    </row>
    <row r="96" spans="2:11" s="19" customFormat="1" ht="30" customHeight="1" x14ac:dyDescent="0.25">
      <c r="B96" s="124"/>
      <c r="C96" s="74" t="s">
        <v>229</v>
      </c>
      <c r="D96" s="60">
        <v>2101161</v>
      </c>
      <c r="E96" s="61" t="s">
        <v>69</v>
      </c>
      <c r="F96" s="62" t="s">
        <v>70</v>
      </c>
      <c r="G96" s="63">
        <v>231</v>
      </c>
      <c r="H96" s="66" t="s">
        <v>15</v>
      </c>
      <c r="I96" s="63">
        <v>30150000</v>
      </c>
      <c r="J96" s="63">
        <v>0</v>
      </c>
      <c r="K96" s="63">
        <v>0</v>
      </c>
    </row>
    <row r="97" spans="2:12" s="19" customFormat="1" ht="30" customHeight="1" x14ac:dyDescent="0.25">
      <c r="B97" s="124"/>
      <c r="C97" s="52" t="s">
        <v>246</v>
      </c>
      <c r="D97" s="69">
        <v>2101155</v>
      </c>
      <c r="E97" s="70" t="s">
        <v>78</v>
      </c>
      <c r="F97" s="71"/>
      <c r="G97" s="72"/>
      <c r="H97" s="73"/>
      <c r="I97" s="72">
        <f>I99+I98</f>
        <v>31295545</v>
      </c>
      <c r="J97" s="72">
        <f>J99+J98</f>
        <v>24803694</v>
      </c>
      <c r="K97" s="72">
        <f>K99+K98</f>
        <v>24803694</v>
      </c>
    </row>
    <row r="98" spans="2:12" s="19" customFormat="1" ht="30" customHeight="1" x14ac:dyDescent="0.25">
      <c r="B98" s="124"/>
      <c r="C98" s="74" t="s">
        <v>80</v>
      </c>
      <c r="D98" s="60">
        <v>2101155</v>
      </c>
      <c r="E98" s="61" t="s">
        <v>78</v>
      </c>
      <c r="F98" s="62" t="s">
        <v>79</v>
      </c>
      <c r="G98" s="63">
        <v>602</v>
      </c>
      <c r="H98" s="64" t="s">
        <v>22</v>
      </c>
      <c r="I98" s="63">
        <v>24803694</v>
      </c>
      <c r="J98" s="63">
        <v>24803694</v>
      </c>
      <c r="K98" s="63">
        <v>24803694</v>
      </c>
    </row>
    <row r="99" spans="2:12" s="19" customFormat="1" ht="30" customHeight="1" x14ac:dyDescent="0.25">
      <c r="B99" s="124"/>
      <c r="C99" s="90" t="s">
        <v>80</v>
      </c>
      <c r="D99" s="60">
        <v>2101155</v>
      </c>
      <c r="E99" s="61" t="s">
        <v>78</v>
      </c>
      <c r="F99" s="62" t="s">
        <v>79</v>
      </c>
      <c r="G99" s="63">
        <v>231</v>
      </c>
      <c r="H99" s="66" t="s">
        <v>15</v>
      </c>
      <c r="I99" s="63">
        <v>6491851</v>
      </c>
      <c r="J99" s="63">
        <v>0</v>
      </c>
      <c r="K99" s="63">
        <v>0</v>
      </c>
    </row>
    <row r="100" spans="2:12" s="23" customFormat="1" ht="30" customHeight="1" x14ac:dyDescent="0.25">
      <c r="B100" s="124"/>
      <c r="C100" s="91" t="s">
        <v>74</v>
      </c>
      <c r="D100" s="53">
        <v>2101815</v>
      </c>
      <c r="E100" s="54" t="s">
        <v>75</v>
      </c>
      <c r="F100" s="78"/>
      <c r="G100" s="79"/>
      <c r="H100" s="58"/>
      <c r="I100" s="79">
        <f>I101</f>
        <v>12265759</v>
      </c>
      <c r="J100" s="79">
        <f t="shared" ref="J100:K100" si="8">J101</f>
        <v>12265759</v>
      </c>
      <c r="K100" s="79">
        <f t="shared" si="8"/>
        <v>12265759</v>
      </c>
    </row>
    <row r="101" spans="2:12" s="19" customFormat="1" ht="30" customHeight="1" x14ac:dyDescent="0.25">
      <c r="B101" s="124"/>
      <c r="C101" s="74" t="s">
        <v>76</v>
      </c>
      <c r="D101" s="60">
        <v>2101815</v>
      </c>
      <c r="E101" s="61" t="s">
        <v>75</v>
      </c>
      <c r="F101" s="62" t="s">
        <v>77</v>
      </c>
      <c r="G101" s="63">
        <v>602</v>
      </c>
      <c r="H101" s="64" t="s">
        <v>22</v>
      </c>
      <c r="I101" s="63">
        <v>12265759</v>
      </c>
      <c r="J101" s="63">
        <v>12265759</v>
      </c>
      <c r="K101" s="63">
        <v>12265759</v>
      </c>
    </row>
    <row r="102" spans="2:12" s="25" customFormat="1" ht="30" customHeight="1" x14ac:dyDescent="0.25">
      <c r="B102" s="88"/>
      <c r="C102" s="44" t="s">
        <v>254</v>
      </c>
      <c r="D102" s="45"/>
      <c r="E102" s="46"/>
      <c r="F102" s="47"/>
      <c r="G102" s="48"/>
      <c r="H102" s="49"/>
      <c r="I102" s="50">
        <f>I103+I108+I117+I122+I129</f>
        <v>6744312123.2898989</v>
      </c>
      <c r="J102" s="50">
        <f t="shared" ref="J102:K102" si="9">J103+J108+J117+J122+J129</f>
        <v>4484233493.3599997</v>
      </c>
      <c r="K102" s="50">
        <f t="shared" si="9"/>
        <v>3935506074.8869991</v>
      </c>
      <c r="L102" s="26"/>
    </row>
    <row r="103" spans="2:12" s="23" customFormat="1" ht="30" customHeight="1" x14ac:dyDescent="0.25">
      <c r="B103" s="128" t="s">
        <v>81</v>
      </c>
      <c r="C103" s="52" t="s">
        <v>82</v>
      </c>
      <c r="D103" s="53">
        <v>2101001</v>
      </c>
      <c r="E103" s="54" t="s">
        <v>83</v>
      </c>
      <c r="F103" s="78"/>
      <c r="G103" s="79"/>
      <c r="H103" s="58"/>
      <c r="I103" s="79">
        <f>SUM(I104:I107)</f>
        <v>3387373586</v>
      </c>
      <c r="J103" s="79">
        <f t="shared" ref="J103:K103" si="10">SUM(J104:J107)</f>
        <v>1466487099</v>
      </c>
      <c r="K103" s="79">
        <f t="shared" si="10"/>
        <v>1242414108.999999</v>
      </c>
      <c r="L103" s="24"/>
    </row>
    <row r="104" spans="2:12" s="23" customFormat="1" ht="30" customHeight="1" x14ac:dyDescent="0.25">
      <c r="B104" s="128"/>
      <c r="C104" s="65" t="s">
        <v>85</v>
      </c>
      <c r="D104" s="60">
        <v>2101001</v>
      </c>
      <c r="E104" s="61" t="s">
        <v>83</v>
      </c>
      <c r="F104" s="62" t="s">
        <v>84</v>
      </c>
      <c r="G104" s="63">
        <v>651</v>
      </c>
      <c r="H104" s="66" t="s">
        <v>15</v>
      </c>
      <c r="I104" s="63">
        <v>67370160</v>
      </c>
      <c r="J104" s="63">
        <v>42871920</v>
      </c>
      <c r="K104" s="63">
        <v>18373680</v>
      </c>
      <c r="L104" s="24"/>
    </row>
    <row r="105" spans="2:12" s="19" customFormat="1" ht="30" customHeight="1" x14ac:dyDescent="0.25">
      <c r="B105" s="128"/>
      <c r="C105" s="65" t="s">
        <v>229</v>
      </c>
      <c r="D105" s="60">
        <v>2101001</v>
      </c>
      <c r="E105" s="61" t="s">
        <v>83</v>
      </c>
      <c r="F105" s="62" t="s">
        <v>84</v>
      </c>
      <c r="G105" s="63">
        <v>230</v>
      </c>
      <c r="H105" s="66" t="s">
        <v>15</v>
      </c>
      <c r="I105" s="63">
        <v>118726347</v>
      </c>
      <c r="J105" s="63">
        <v>35000000</v>
      </c>
      <c r="K105" s="63">
        <v>45000000</v>
      </c>
    </row>
    <row r="106" spans="2:12" s="19" customFormat="1" ht="30" customHeight="1" x14ac:dyDescent="0.25">
      <c r="B106" s="128"/>
      <c r="C106" s="65" t="s">
        <v>229</v>
      </c>
      <c r="D106" s="60">
        <v>2101001</v>
      </c>
      <c r="E106" s="61" t="s">
        <v>83</v>
      </c>
      <c r="F106" s="62" t="s">
        <v>84</v>
      </c>
      <c r="G106" s="63">
        <v>231</v>
      </c>
      <c r="H106" s="66" t="s">
        <v>15</v>
      </c>
      <c r="I106" s="63">
        <v>2588821079</v>
      </c>
      <c r="J106" s="63">
        <v>1082387179</v>
      </c>
      <c r="K106" s="63">
        <v>872812428</v>
      </c>
    </row>
    <row r="107" spans="2:12" s="19" customFormat="1" ht="30" customHeight="1" x14ac:dyDescent="0.25">
      <c r="B107" s="128"/>
      <c r="C107" s="65" t="s">
        <v>85</v>
      </c>
      <c r="D107" s="60">
        <v>2101001</v>
      </c>
      <c r="E107" s="61" t="s">
        <v>83</v>
      </c>
      <c r="F107" s="62" t="s">
        <v>84</v>
      </c>
      <c r="G107" s="63">
        <v>255</v>
      </c>
      <c r="H107" s="66" t="s">
        <v>15</v>
      </c>
      <c r="I107" s="63">
        <v>612456000</v>
      </c>
      <c r="J107" s="63">
        <v>306228000</v>
      </c>
      <c r="K107" s="63">
        <v>306228000.99999899</v>
      </c>
    </row>
    <row r="108" spans="2:12" s="23" customFormat="1" ht="30" customHeight="1" x14ac:dyDescent="0.25">
      <c r="B108" s="128"/>
      <c r="C108" s="91" t="s">
        <v>86</v>
      </c>
      <c r="D108" s="92">
        <v>2101155</v>
      </c>
      <c r="E108" s="92" t="s">
        <v>83</v>
      </c>
      <c r="F108" s="93" t="s">
        <v>87</v>
      </c>
      <c r="G108" s="94"/>
      <c r="H108" s="95"/>
      <c r="I108" s="79">
        <f>SUM(I109:I116)</f>
        <v>1638001270.0799999</v>
      </c>
      <c r="J108" s="79">
        <f>SUM(J109:J116)</f>
        <v>1461249956.0799999</v>
      </c>
      <c r="K108" s="79">
        <f>SUM(K109:K116)</f>
        <v>1184711962.6069999</v>
      </c>
    </row>
    <row r="109" spans="2:12" s="19" customFormat="1" ht="30" customHeight="1" x14ac:dyDescent="0.25">
      <c r="B109" s="128"/>
      <c r="C109" s="74" t="s">
        <v>227</v>
      </c>
      <c r="D109" s="60">
        <v>2101155</v>
      </c>
      <c r="E109" s="60" t="s">
        <v>83</v>
      </c>
      <c r="F109" s="62" t="s">
        <v>84</v>
      </c>
      <c r="G109" s="63">
        <v>600</v>
      </c>
      <c r="H109" s="66" t="s">
        <v>15</v>
      </c>
      <c r="I109" s="63">
        <v>523101852.00000006</v>
      </c>
      <c r="J109" s="63">
        <v>523101852.00000006</v>
      </c>
      <c r="K109" s="63">
        <v>523101852.00000006</v>
      </c>
    </row>
    <row r="110" spans="2:12" s="19" customFormat="1" ht="30" customHeight="1" x14ac:dyDescent="0.25">
      <c r="B110" s="128"/>
      <c r="C110" s="74" t="s">
        <v>228</v>
      </c>
      <c r="D110" s="60">
        <v>2101155</v>
      </c>
      <c r="E110" s="60" t="s">
        <v>83</v>
      </c>
      <c r="F110" s="62" t="s">
        <v>84</v>
      </c>
      <c r="G110" s="63">
        <v>601</v>
      </c>
      <c r="H110" s="66" t="s">
        <v>15</v>
      </c>
      <c r="I110" s="63">
        <v>83198104.079999983</v>
      </c>
      <c r="J110" s="63">
        <v>83198104.079999983</v>
      </c>
      <c r="K110" s="63">
        <v>83198104.079999983</v>
      </c>
    </row>
    <row r="111" spans="2:12" s="19" customFormat="1" ht="30" customHeight="1" x14ac:dyDescent="0.25">
      <c r="B111" s="128"/>
      <c r="C111" s="74" t="s">
        <v>230</v>
      </c>
      <c r="D111" s="60">
        <v>2101155</v>
      </c>
      <c r="E111" s="60" t="s">
        <v>83</v>
      </c>
      <c r="F111" s="62" t="s">
        <v>84</v>
      </c>
      <c r="G111" s="63">
        <v>602</v>
      </c>
      <c r="H111" s="66" t="s">
        <v>15</v>
      </c>
      <c r="I111" s="63">
        <v>600000000</v>
      </c>
      <c r="J111" s="63">
        <v>500000000</v>
      </c>
      <c r="K111" s="63">
        <v>499999999.52699995</v>
      </c>
    </row>
    <row r="112" spans="2:12" s="19" customFormat="1" ht="30" customHeight="1" x14ac:dyDescent="0.25">
      <c r="B112" s="128"/>
      <c r="C112" s="59" t="s">
        <v>88</v>
      </c>
      <c r="D112" s="60">
        <v>2101155</v>
      </c>
      <c r="E112" s="60" t="s">
        <v>83</v>
      </c>
      <c r="F112" s="62" t="s">
        <v>84</v>
      </c>
      <c r="G112" s="63">
        <v>602</v>
      </c>
      <c r="H112" s="66" t="s">
        <v>15</v>
      </c>
      <c r="I112" s="63">
        <v>53287000</v>
      </c>
      <c r="J112" s="63">
        <v>53287000</v>
      </c>
      <c r="K112" s="63">
        <v>53287000</v>
      </c>
    </row>
    <row r="113" spans="2:11" s="19" customFormat="1" ht="30" customHeight="1" x14ac:dyDescent="0.25">
      <c r="B113" s="128"/>
      <c r="C113" s="74" t="s">
        <v>89</v>
      </c>
      <c r="D113" s="60">
        <v>2101155</v>
      </c>
      <c r="E113" s="60" t="s">
        <v>83</v>
      </c>
      <c r="F113" s="62" t="s">
        <v>84</v>
      </c>
      <c r="G113" s="63">
        <v>602</v>
      </c>
      <c r="H113" s="64" t="s">
        <v>22</v>
      </c>
      <c r="I113" s="63">
        <v>25125007</v>
      </c>
      <c r="J113" s="63">
        <v>25125007</v>
      </c>
      <c r="K113" s="63">
        <v>25125007</v>
      </c>
    </row>
    <row r="114" spans="2:11" s="19" customFormat="1" ht="30" customHeight="1" x14ac:dyDescent="0.25">
      <c r="B114" s="128"/>
      <c r="C114" s="74" t="s">
        <v>229</v>
      </c>
      <c r="D114" s="60">
        <v>2101155</v>
      </c>
      <c r="E114" s="60" t="s">
        <v>83</v>
      </c>
      <c r="F114" s="62" t="s">
        <v>84</v>
      </c>
      <c r="G114" s="63">
        <v>230</v>
      </c>
      <c r="H114" s="66" t="s">
        <v>15</v>
      </c>
      <c r="I114" s="63">
        <v>585000</v>
      </c>
      <c r="J114" s="63"/>
      <c r="K114" s="63"/>
    </row>
    <row r="115" spans="2:11" s="19" customFormat="1" ht="30" customHeight="1" x14ac:dyDescent="0.25">
      <c r="B115" s="128"/>
      <c r="C115" s="74" t="s">
        <v>229</v>
      </c>
      <c r="D115" s="60">
        <v>2101155</v>
      </c>
      <c r="E115" s="60" t="s">
        <v>83</v>
      </c>
      <c r="F115" s="62" t="s">
        <v>84</v>
      </c>
      <c r="G115" s="63">
        <v>231</v>
      </c>
      <c r="H115" s="66" t="s">
        <v>15</v>
      </c>
      <c r="I115" s="63">
        <v>349954147</v>
      </c>
      <c r="J115" s="63">
        <v>276537993</v>
      </c>
      <c r="K115" s="63"/>
    </row>
    <row r="116" spans="2:11" s="19" customFormat="1" ht="30" customHeight="1" x14ac:dyDescent="0.25">
      <c r="B116" s="128"/>
      <c r="C116" s="74" t="s">
        <v>229</v>
      </c>
      <c r="D116" s="60">
        <v>2101155</v>
      </c>
      <c r="E116" s="60" t="s">
        <v>83</v>
      </c>
      <c r="F116" s="62" t="s">
        <v>84</v>
      </c>
      <c r="G116" s="63">
        <v>231</v>
      </c>
      <c r="H116" s="64" t="s">
        <v>27</v>
      </c>
      <c r="I116" s="63">
        <v>2750160</v>
      </c>
      <c r="J116" s="63"/>
      <c r="K116" s="63"/>
    </row>
    <row r="117" spans="2:11" s="23" customFormat="1" ht="30" customHeight="1" x14ac:dyDescent="0.25">
      <c r="B117" s="128"/>
      <c r="C117" s="91" t="s">
        <v>90</v>
      </c>
      <c r="D117" s="53">
        <v>2101816</v>
      </c>
      <c r="E117" s="54" t="s">
        <v>91</v>
      </c>
      <c r="F117" s="78" t="s">
        <v>92</v>
      </c>
      <c r="G117" s="79"/>
      <c r="H117" s="58"/>
      <c r="I117" s="79">
        <f>SUM(I118:I121)</f>
        <v>342093201.20989889</v>
      </c>
      <c r="J117" s="79">
        <f>SUM(J118:J121)</f>
        <v>290409674.27999997</v>
      </c>
      <c r="K117" s="79">
        <f>SUM(K118:K121)</f>
        <v>280170444.27999997</v>
      </c>
    </row>
    <row r="118" spans="2:11" s="23" customFormat="1" ht="30" customHeight="1" x14ac:dyDescent="0.25">
      <c r="B118" s="128"/>
      <c r="C118" s="74" t="s">
        <v>227</v>
      </c>
      <c r="D118" s="60">
        <v>2101816</v>
      </c>
      <c r="E118" s="61" t="s">
        <v>91</v>
      </c>
      <c r="F118" s="62" t="s">
        <v>92</v>
      </c>
      <c r="G118" s="63">
        <v>600</v>
      </c>
      <c r="H118" s="66" t="s">
        <v>15</v>
      </c>
      <c r="I118" s="63">
        <v>161406881.99999997</v>
      </c>
      <c r="J118" s="63">
        <v>161406881.99999997</v>
      </c>
      <c r="K118" s="63">
        <v>161406881.99999997</v>
      </c>
    </row>
    <row r="119" spans="2:11" s="23" customFormat="1" ht="30" customHeight="1" x14ac:dyDescent="0.25">
      <c r="B119" s="128"/>
      <c r="C119" s="74" t="s">
        <v>228</v>
      </c>
      <c r="D119" s="60">
        <v>2101816</v>
      </c>
      <c r="E119" s="61" t="s">
        <v>91</v>
      </c>
      <c r="F119" s="62" t="s">
        <v>92</v>
      </c>
      <c r="G119" s="63">
        <v>601</v>
      </c>
      <c r="H119" s="66" t="s">
        <v>15</v>
      </c>
      <c r="I119" s="63">
        <v>25671380.279999997</v>
      </c>
      <c r="J119" s="63">
        <v>25671380.279999997</v>
      </c>
      <c r="K119" s="63">
        <v>25671380.279999997</v>
      </c>
    </row>
    <row r="120" spans="2:11" s="23" customFormat="1" ht="30" customHeight="1" x14ac:dyDescent="0.25">
      <c r="B120" s="128"/>
      <c r="C120" s="74" t="s">
        <v>230</v>
      </c>
      <c r="D120" s="60">
        <v>2101816</v>
      </c>
      <c r="E120" s="61" t="s">
        <v>91</v>
      </c>
      <c r="F120" s="62" t="s">
        <v>92</v>
      </c>
      <c r="G120" s="63">
        <v>602</v>
      </c>
      <c r="H120" s="66" t="s">
        <v>15</v>
      </c>
      <c r="I120" s="63">
        <v>83775000</v>
      </c>
      <c r="J120" s="63">
        <v>83419812</v>
      </c>
      <c r="K120" s="63">
        <v>83366052</v>
      </c>
    </row>
    <row r="121" spans="2:11" s="23" customFormat="1" ht="30" customHeight="1" x14ac:dyDescent="0.25">
      <c r="B121" s="128"/>
      <c r="C121" s="74" t="s">
        <v>229</v>
      </c>
      <c r="D121" s="60">
        <v>2101816</v>
      </c>
      <c r="E121" s="61" t="s">
        <v>91</v>
      </c>
      <c r="F121" s="62" t="s">
        <v>92</v>
      </c>
      <c r="G121" s="63">
        <v>231</v>
      </c>
      <c r="H121" s="66" t="s">
        <v>15</v>
      </c>
      <c r="I121" s="63">
        <v>71239938.929898903</v>
      </c>
      <c r="J121" s="63">
        <v>19911600</v>
      </c>
      <c r="K121" s="63">
        <v>9726130</v>
      </c>
    </row>
    <row r="122" spans="2:11" s="23" customFormat="1" ht="30" customHeight="1" x14ac:dyDescent="0.25">
      <c r="B122" s="128"/>
      <c r="C122" s="68" t="s">
        <v>137</v>
      </c>
      <c r="D122" s="53">
        <v>2101001</v>
      </c>
      <c r="E122" s="54" t="s">
        <v>91</v>
      </c>
      <c r="F122" s="78" t="s">
        <v>92</v>
      </c>
      <c r="G122" s="79"/>
      <c r="H122" s="58"/>
      <c r="I122" s="79">
        <f>SUM(I123:I128)</f>
        <v>641048866</v>
      </c>
      <c r="J122" s="79">
        <f t="shared" ref="J122:K122" si="11">SUM(J123:J128)</f>
        <v>530291564</v>
      </c>
      <c r="K122" s="79">
        <f t="shared" si="11"/>
        <v>492414359</v>
      </c>
    </row>
    <row r="123" spans="2:11" s="19" customFormat="1" ht="30" customHeight="1" x14ac:dyDescent="0.25">
      <c r="B123" s="128"/>
      <c r="C123" s="65" t="s">
        <v>93</v>
      </c>
      <c r="D123" s="60">
        <v>2101001</v>
      </c>
      <c r="E123" s="61" t="s">
        <v>91</v>
      </c>
      <c r="F123" s="62" t="s">
        <v>92</v>
      </c>
      <c r="G123" s="63">
        <v>602</v>
      </c>
      <c r="H123" s="66" t="s">
        <v>15</v>
      </c>
      <c r="I123" s="63">
        <v>14000000</v>
      </c>
      <c r="J123" s="63"/>
      <c r="K123" s="63"/>
    </row>
    <row r="124" spans="2:11" s="19" customFormat="1" ht="37.5" customHeight="1" x14ac:dyDescent="0.25">
      <c r="B124" s="128"/>
      <c r="C124" s="65" t="s">
        <v>94</v>
      </c>
      <c r="D124" s="60">
        <v>2101001</v>
      </c>
      <c r="E124" s="61" t="s">
        <v>91</v>
      </c>
      <c r="F124" s="62" t="s">
        <v>92</v>
      </c>
      <c r="G124" s="63">
        <v>602</v>
      </c>
      <c r="H124" s="66" t="s">
        <v>15</v>
      </c>
      <c r="I124" s="63">
        <v>6497520</v>
      </c>
      <c r="J124" s="63">
        <v>2167840</v>
      </c>
      <c r="K124" s="63">
        <v>0</v>
      </c>
    </row>
    <row r="125" spans="2:11" s="19" customFormat="1" ht="37.5" customHeight="1" x14ac:dyDescent="0.25">
      <c r="B125" s="128"/>
      <c r="C125" s="65" t="s">
        <v>199</v>
      </c>
      <c r="D125" s="60">
        <v>2101001</v>
      </c>
      <c r="E125" s="61" t="s">
        <v>91</v>
      </c>
      <c r="F125" s="96" t="s">
        <v>92</v>
      </c>
      <c r="G125" s="63">
        <v>602</v>
      </c>
      <c r="H125" s="66" t="s">
        <v>15</v>
      </c>
      <c r="I125" s="63">
        <v>21600000</v>
      </c>
      <c r="J125" s="63">
        <v>43200000</v>
      </c>
      <c r="K125" s="63">
        <v>43200000</v>
      </c>
    </row>
    <row r="126" spans="2:11" s="19" customFormat="1" ht="37.5" customHeight="1" x14ac:dyDescent="0.25">
      <c r="B126" s="128"/>
      <c r="C126" s="65" t="s">
        <v>95</v>
      </c>
      <c r="D126" s="60">
        <v>2101001</v>
      </c>
      <c r="E126" s="61" t="s">
        <v>91</v>
      </c>
      <c r="F126" s="62" t="s">
        <v>92</v>
      </c>
      <c r="G126" s="63">
        <v>603</v>
      </c>
      <c r="H126" s="66" t="s">
        <v>15</v>
      </c>
      <c r="I126" s="63">
        <v>125219520</v>
      </c>
      <c r="J126" s="63">
        <v>0</v>
      </c>
      <c r="K126" s="63">
        <v>0</v>
      </c>
    </row>
    <row r="127" spans="2:11" s="19" customFormat="1" ht="30" customHeight="1" x14ac:dyDescent="0.25">
      <c r="B127" s="128"/>
      <c r="C127" s="65" t="s">
        <v>198</v>
      </c>
      <c r="D127" s="60">
        <v>2101001</v>
      </c>
      <c r="E127" s="61" t="s">
        <v>91</v>
      </c>
      <c r="F127" s="62" t="s">
        <v>92</v>
      </c>
      <c r="G127" s="63">
        <v>603</v>
      </c>
      <c r="H127" s="66" t="s">
        <v>15</v>
      </c>
      <c r="I127" s="63">
        <v>295923724</v>
      </c>
      <c r="J127" s="63">
        <v>295923724</v>
      </c>
      <c r="K127" s="63">
        <v>296022460</v>
      </c>
    </row>
    <row r="128" spans="2:11" s="19" customFormat="1" ht="30" customHeight="1" x14ac:dyDescent="0.25">
      <c r="B128" s="128"/>
      <c r="C128" s="65" t="s">
        <v>229</v>
      </c>
      <c r="D128" s="60">
        <v>2101001</v>
      </c>
      <c r="E128" s="61" t="s">
        <v>91</v>
      </c>
      <c r="F128" s="62" t="s">
        <v>92</v>
      </c>
      <c r="G128" s="63">
        <v>231</v>
      </c>
      <c r="H128" s="66" t="s">
        <v>15</v>
      </c>
      <c r="I128" s="111">
        <f>77808102+100000000</f>
        <v>177808102</v>
      </c>
      <c r="J128" s="63">
        <v>189000000</v>
      </c>
      <c r="K128" s="63">
        <v>153191899</v>
      </c>
    </row>
    <row r="129" spans="2:11" s="19" customFormat="1" ht="30" customHeight="1" x14ac:dyDescent="0.25">
      <c r="B129" s="109"/>
      <c r="C129" s="68" t="s">
        <v>262</v>
      </c>
      <c r="D129" s="60"/>
      <c r="E129" s="61"/>
      <c r="F129" s="62"/>
      <c r="G129" s="63"/>
      <c r="H129" s="66"/>
      <c r="I129" s="99">
        <f>SUM(I130:I131)</f>
        <v>735795200</v>
      </c>
      <c r="J129" s="99">
        <f t="shared" ref="J129:K129" si="12">SUM(J130:J131)</f>
        <v>735795200</v>
      </c>
      <c r="K129" s="99">
        <f t="shared" si="12"/>
        <v>735795200</v>
      </c>
    </row>
    <row r="130" spans="2:11" s="19" customFormat="1" ht="30" customHeight="1" x14ac:dyDescent="0.25">
      <c r="B130" s="109"/>
      <c r="C130" s="65" t="s">
        <v>263</v>
      </c>
      <c r="D130" s="60">
        <v>2101824</v>
      </c>
      <c r="E130" s="61" t="s">
        <v>91</v>
      </c>
      <c r="F130" s="62" t="s">
        <v>92</v>
      </c>
      <c r="G130" s="63">
        <v>603</v>
      </c>
      <c r="H130" s="66" t="s">
        <v>15</v>
      </c>
      <c r="I130" s="97">
        <v>255795200</v>
      </c>
      <c r="J130" s="63">
        <v>255795200</v>
      </c>
      <c r="K130" s="63">
        <v>255795200</v>
      </c>
    </row>
    <row r="131" spans="2:11" s="19" customFormat="1" ht="30" customHeight="1" x14ac:dyDescent="0.25">
      <c r="B131" s="109"/>
      <c r="C131" s="65" t="s">
        <v>264</v>
      </c>
      <c r="D131" s="60">
        <v>2101824</v>
      </c>
      <c r="E131" s="61" t="s">
        <v>91</v>
      </c>
      <c r="F131" s="62" t="s">
        <v>92</v>
      </c>
      <c r="G131" s="63">
        <v>603</v>
      </c>
      <c r="H131" s="66" t="s">
        <v>15</v>
      </c>
      <c r="I131" s="97">
        <v>480000000</v>
      </c>
      <c r="J131" s="63">
        <v>480000000</v>
      </c>
      <c r="K131" s="63">
        <v>480000000</v>
      </c>
    </row>
    <row r="132" spans="2:11" s="18" customFormat="1" ht="30" customHeight="1" x14ac:dyDescent="0.25">
      <c r="B132" s="84"/>
      <c r="C132" s="44" t="s">
        <v>255</v>
      </c>
      <c r="D132" s="45"/>
      <c r="E132" s="46"/>
      <c r="F132" s="47"/>
      <c r="G132" s="48"/>
      <c r="H132" s="49"/>
      <c r="I132" s="50">
        <f>I133</f>
        <v>3241903462</v>
      </c>
      <c r="J132" s="50">
        <f t="shared" ref="J132:K132" si="13">J133</f>
        <v>3251286080</v>
      </c>
      <c r="K132" s="50">
        <f t="shared" si="13"/>
        <v>3251286080</v>
      </c>
    </row>
    <row r="133" spans="2:11" s="18" customFormat="1" ht="30" customHeight="1" x14ac:dyDescent="0.25">
      <c r="B133" s="129" t="s">
        <v>238</v>
      </c>
      <c r="C133" s="52" t="s">
        <v>96</v>
      </c>
      <c r="D133" s="53">
        <v>2101001</v>
      </c>
      <c r="E133" s="53" t="s">
        <v>97</v>
      </c>
      <c r="F133" s="78"/>
      <c r="G133" s="79"/>
      <c r="H133" s="58"/>
      <c r="I133" s="79">
        <f>SUM(I134:I137)</f>
        <v>3241903462</v>
      </c>
      <c r="J133" s="79">
        <f t="shared" ref="J133:K133" si="14">SUM(J134:J137)</f>
        <v>3251286080</v>
      </c>
      <c r="K133" s="79">
        <f t="shared" si="14"/>
        <v>3251286080</v>
      </c>
    </row>
    <row r="134" spans="2:11" s="19" customFormat="1" ht="36" customHeight="1" x14ac:dyDescent="0.25">
      <c r="B134" s="129"/>
      <c r="C134" s="65" t="s">
        <v>99</v>
      </c>
      <c r="D134" s="60">
        <v>2101001</v>
      </c>
      <c r="E134" s="60" t="s">
        <v>97</v>
      </c>
      <c r="F134" s="62" t="s">
        <v>98</v>
      </c>
      <c r="G134" s="63">
        <v>602</v>
      </c>
      <c r="H134" s="66" t="s">
        <v>15</v>
      </c>
      <c r="I134" s="63">
        <v>1180000000</v>
      </c>
      <c r="J134" s="63">
        <v>1180000000</v>
      </c>
      <c r="K134" s="63">
        <v>1180000000</v>
      </c>
    </row>
    <row r="135" spans="2:11" s="19" customFormat="1" ht="30" customHeight="1" x14ac:dyDescent="0.25">
      <c r="B135" s="129"/>
      <c r="C135" s="65" t="s">
        <v>100</v>
      </c>
      <c r="D135" s="60">
        <v>2101001</v>
      </c>
      <c r="E135" s="61" t="s">
        <v>97</v>
      </c>
      <c r="F135" s="62" t="s">
        <v>98</v>
      </c>
      <c r="G135" s="63">
        <v>602</v>
      </c>
      <c r="H135" s="66" t="s">
        <v>15</v>
      </c>
      <c r="I135" s="63">
        <v>1950000000</v>
      </c>
      <c r="J135" s="63">
        <v>1950000000</v>
      </c>
      <c r="K135" s="63">
        <v>1950000000</v>
      </c>
    </row>
    <row r="136" spans="2:11" s="23" customFormat="1" ht="30" customHeight="1" x14ac:dyDescent="0.25">
      <c r="B136" s="129"/>
      <c r="C136" s="59" t="s">
        <v>101</v>
      </c>
      <c r="D136" s="60">
        <v>2101001</v>
      </c>
      <c r="E136" s="61" t="s">
        <v>97</v>
      </c>
      <c r="F136" s="62" t="s">
        <v>98</v>
      </c>
      <c r="G136" s="63">
        <v>602</v>
      </c>
      <c r="H136" s="66" t="s">
        <v>15</v>
      </c>
      <c r="I136" s="63">
        <v>100000000</v>
      </c>
      <c r="J136" s="63">
        <v>121286080</v>
      </c>
      <c r="K136" s="63">
        <v>121286080</v>
      </c>
    </row>
    <row r="137" spans="2:11" s="23" customFormat="1" ht="30" customHeight="1" x14ac:dyDescent="0.25">
      <c r="B137" s="129"/>
      <c r="C137" s="74" t="s">
        <v>229</v>
      </c>
      <c r="D137" s="60">
        <v>2101001</v>
      </c>
      <c r="E137" s="60" t="s">
        <v>97</v>
      </c>
      <c r="F137" s="62" t="s">
        <v>98</v>
      </c>
      <c r="G137" s="63">
        <v>231</v>
      </c>
      <c r="H137" s="66" t="s">
        <v>15</v>
      </c>
      <c r="I137" s="63">
        <v>11903462</v>
      </c>
      <c r="J137" s="63">
        <v>0</v>
      </c>
      <c r="K137" s="63">
        <v>0</v>
      </c>
    </row>
    <row r="138" spans="2:11" s="19" customFormat="1" ht="30" customHeight="1" x14ac:dyDescent="0.25">
      <c r="B138" s="98"/>
      <c r="C138" s="44" t="s">
        <v>256</v>
      </c>
      <c r="D138" s="45"/>
      <c r="E138" s="46"/>
      <c r="F138" s="47"/>
      <c r="G138" s="48"/>
      <c r="H138" s="49"/>
      <c r="I138" s="50">
        <f>I139+I146</f>
        <v>2197072145.5319901</v>
      </c>
      <c r="J138" s="50">
        <f>J139+J146</f>
        <v>1627137894.23</v>
      </c>
      <c r="K138" s="50">
        <f>K139+K146</f>
        <v>2422030281.03965</v>
      </c>
    </row>
    <row r="139" spans="2:11" s="19" customFormat="1" ht="30" customHeight="1" x14ac:dyDescent="0.25">
      <c r="B139" s="124" t="s">
        <v>102</v>
      </c>
      <c r="C139" s="52" t="s">
        <v>96</v>
      </c>
      <c r="D139" s="53">
        <v>2101001</v>
      </c>
      <c r="E139" s="53" t="s">
        <v>103</v>
      </c>
      <c r="F139" s="78"/>
      <c r="G139" s="79"/>
      <c r="H139" s="58"/>
      <c r="I139" s="79">
        <f>SUM(I140:I145)</f>
        <v>1870882248.836</v>
      </c>
      <c r="J139" s="79">
        <f>SUM(J140:J145)</f>
        <v>1334107998.5339999</v>
      </c>
      <c r="K139" s="79">
        <f>SUM(K140:K145)</f>
        <v>2129000385.3436499</v>
      </c>
    </row>
    <row r="140" spans="2:11" s="23" customFormat="1" ht="30" customHeight="1" x14ac:dyDescent="0.25">
      <c r="B140" s="124"/>
      <c r="C140" s="74" t="s">
        <v>213</v>
      </c>
      <c r="D140" s="60">
        <v>2101001</v>
      </c>
      <c r="E140" s="60" t="s">
        <v>103</v>
      </c>
      <c r="F140" s="62" t="s">
        <v>104</v>
      </c>
      <c r="G140" s="63">
        <v>600</v>
      </c>
      <c r="H140" s="64" t="s">
        <v>243</v>
      </c>
      <c r="I140" s="63">
        <v>143236800.00000003</v>
      </c>
      <c r="J140" s="63">
        <v>143236800.00000003</v>
      </c>
      <c r="K140" s="63">
        <v>143236800.00000003</v>
      </c>
    </row>
    <row r="141" spans="2:11" s="19" customFormat="1" ht="30" customHeight="1" x14ac:dyDescent="0.25">
      <c r="B141" s="124"/>
      <c r="C141" s="65" t="s">
        <v>220</v>
      </c>
      <c r="D141" s="60">
        <v>2101001</v>
      </c>
      <c r="E141" s="61" t="s">
        <v>103</v>
      </c>
      <c r="F141" s="62" t="s">
        <v>104</v>
      </c>
      <c r="G141" s="63">
        <v>601</v>
      </c>
      <c r="H141" s="64" t="s">
        <v>243</v>
      </c>
      <c r="I141" s="67">
        <v>22724850.983999997</v>
      </c>
      <c r="J141" s="67">
        <v>22724850.983999997</v>
      </c>
      <c r="K141" s="67">
        <v>22724850.983999997</v>
      </c>
    </row>
    <row r="142" spans="2:11" s="19" customFormat="1" ht="30" customHeight="1" x14ac:dyDescent="0.25">
      <c r="B142" s="124"/>
      <c r="C142" s="65" t="s">
        <v>105</v>
      </c>
      <c r="D142" s="60">
        <v>2101001</v>
      </c>
      <c r="E142" s="61" t="s">
        <v>103</v>
      </c>
      <c r="F142" s="62" t="s">
        <v>104</v>
      </c>
      <c r="G142" s="63">
        <v>602</v>
      </c>
      <c r="H142" s="66" t="s">
        <v>15</v>
      </c>
      <c r="I142" s="63">
        <v>6000000</v>
      </c>
      <c r="J142" s="63">
        <v>6800000</v>
      </c>
      <c r="K142" s="63">
        <v>10000000</v>
      </c>
    </row>
    <row r="143" spans="2:11" s="19" customFormat="1" ht="30" customHeight="1" x14ac:dyDescent="0.25">
      <c r="B143" s="124"/>
      <c r="C143" s="65" t="s">
        <v>200</v>
      </c>
      <c r="D143" s="60">
        <v>2101001</v>
      </c>
      <c r="E143" s="61" t="s">
        <v>103</v>
      </c>
      <c r="F143" s="62" t="s">
        <v>104</v>
      </c>
      <c r="G143" s="63">
        <v>602</v>
      </c>
      <c r="H143" s="66" t="s">
        <v>15</v>
      </c>
      <c r="I143" s="63">
        <v>250000000</v>
      </c>
      <c r="J143" s="63">
        <v>200000000</v>
      </c>
      <c r="K143" s="63">
        <v>200000000</v>
      </c>
    </row>
    <row r="144" spans="2:11" s="19" customFormat="1" ht="30" customHeight="1" x14ac:dyDescent="0.25">
      <c r="B144" s="124"/>
      <c r="C144" s="65" t="s">
        <v>201</v>
      </c>
      <c r="D144" s="60">
        <v>2101001</v>
      </c>
      <c r="E144" s="61" t="s">
        <v>103</v>
      </c>
      <c r="F144" s="62" t="s">
        <v>104</v>
      </c>
      <c r="G144" s="63">
        <v>602</v>
      </c>
      <c r="H144" s="66" t="s">
        <v>15</v>
      </c>
      <c r="I144" s="63">
        <v>5000000</v>
      </c>
      <c r="J144" s="63">
        <v>5000000</v>
      </c>
      <c r="K144" s="63">
        <v>5000000</v>
      </c>
    </row>
    <row r="145" spans="2:21" s="19" customFormat="1" ht="30" customHeight="1" x14ac:dyDescent="0.25">
      <c r="B145" s="124"/>
      <c r="C145" s="65" t="s">
        <v>229</v>
      </c>
      <c r="D145" s="60">
        <v>2101001</v>
      </c>
      <c r="E145" s="61" t="s">
        <v>103</v>
      </c>
      <c r="F145" s="62" t="s">
        <v>104</v>
      </c>
      <c r="G145" s="63">
        <v>231</v>
      </c>
      <c r="H145" s="66" t="s">
        <v>15</v>
      </c>
      <c r="I145" s="63">
        <v>1443920597.852</v>
      </c>
      <c r="J145" s="63">
        <v>956346347.54999995</v>
      </c>
      <c r="K145" s="63">
        <v>1748038734.3596499</v>
      </c>
    </row>
    <row r="146" spans="2:21" s="23" customFormat="1" ht="30" customHeight="1" x14ac:dyDescent="0.25">
      <c r="B146" s="124"/>
      <c r="C146" s="91" t="s">
        <v>106</v>
      </c>
      <c r="D146" s="53">
        <v>2101831</v>
      </c>
      <c r="E146" s="54" t="s">
        <v>103</v>
      </c>
      <c r="F146" s="78" t="s">
        <v>104</v>
      </c>
      <c r="G146" s="79"/>
      <c r="H146" s="58"/>
      <c r="I146" s="79">
        <f>SUM(I147:I150)</f>
        <v>326189896.69598997</v>
      </c>
      <c r="J146" s="79">
        <f t="shared" ref="J146:K146" si="15">SUM(J147:J150)</f>
        <v>293029895.69599998</v>
      </c>
      <c r="K146" s="79">
        <f t="shared" si="15"/>
        <v>293029895.69599998</v>
      </c>
    </row>
    <row r="147" spans="2:21" s="23" customFormat="1" ht="30" customHeight="1" x14ac:dyDescent="0.25">
      <c r="B147" s="124"/>
      <c r="C147" s="74" t="s">
        <v>227</v>
      </c>
      <c r="D147" s="60">
        <v>2101831</v>
      </c>
      <c r="E147" s="61" t="s">
        <v>103</v>
      </c>
      <c r="F147" s="62" t="s">
        <v>104</v>
      </c>
      <c r="G147" s="63">
        <v>600</v>
      </c>
      <c r="H147" s="66" t="s">
        <v>15</v>
      </c>
      <c r="I147" s="63">
        <v>209680682.39999998</v>
      </c>
      <c r="J147" s="63">
        <v>209680682.39999998</v>
      </c>
      <c r="K147" s="63">
        <v>209680682.39999998</v>
      </c>
    </row>
    <row r="148" spans="2:21" s="23" customFormat="1" ht="30" customHeight="1" x14ac:dyDescent="0.25">
      <c r="B148" s="124"/>
      <c r="C148" s="74" t="s">
        <v>228</v>
      </c>
      <c r="D148" s="60">
        <v>2101831</v>
      </c>
      <c r="E148" s="61" t="s">
        <v>103</v>
      </c>
      <c r="F148" s="62" t="s">
        <v>104</v>
      </c>
      <c r="G148" s="63">
        <v>601</v>
      </c>
      <c r="H148" s="66" t="s">
        <v>15</v>
      </c>
      <c r="I148" s="63">
        <v>33349213.296</v>
      </c>
      <c r="J148" s="63">
        <v>33349213.296</v>
      </c>
      <c r="K148" s="63">
        <v>33349213.296</v>
      </c>
    </row>
    <row r="149" spans="2:21" s="23" customFormat="1" ht="30" customHeight="1" x14ac:dyDescent="0.25">
      <c r="B149" s="124"/>
      <c r="C149" s="74" t="s">
        <v>230</v>
      </c>
      <c r="D149" s="60">
        <v>2101831</v>
      </c>
      <c r="E149" s="61" t="s">
        <v>103</v>
      </c>
      <c r="F149" s="62" t="s">
        <v>104</v>
      </c>
      <c r="G149" s="63">
        <v>602</v>
      </c>
      <c r="H149" s="66" t="s">
        <v>15</v>
      </c>
      <c r="I149" s="63">
        <v>75000000</v>
      </c>
      <c r="J149" s="63">
        <v>50000000</v>
      </c>
      <c r="K149" s="63">
        <v>50000000</v>
      </c>
    </row>
    <row r="150" spans="2:21" s="23" customFormat="1" ht="30" customHeight="1" x14ac:dyDescent="0.25">
      <c r="B150" s="124"/>
      <c r="C150" s="74" t="s">
        <v>229</v>
      </c>
      <c r="D150" s="60">
        <v>2101831</v>
      </c>
      <c r="E150" s="61" t="s">
        <v>103</v>
      </c>
      <c r="F150" s="62" t="s">
        <v>104</v>
      </c>
      <c r="G150" s="63">
        <v>231</v>
      </c>
      <c r="H150" s="66" t="s">
        <v>15</v>
      </c>
      <c r="I150" s="63">
        <v>8160000.9999900004</v>
      </c>
      <c r="J150" s="63">
        <v>0</v>
      </c>
      <c r="K150" s="63">
        <v>0</v>
      </c>
    </row>
    <row r="151" spans="2:21" s="23" customFormat="1" ht="30" customHeight="1" x14ac:dyDescent="0.25">
      <c r="B151" s="84"/>
      <c r="C151" s="44" t="s">
        <v>257</v>
      </c>
      <c r="D151" s="45"/>
      <c r="E151" s="46"/>
      <c r="F151" s="47"/>
      <c r="G151" s="48"/>
      <c r="H151" s="49"/>
      <c r="I151" s="50">
        <f>I152+I159+I165+I170+I176</f>
        <v>6923424926.9239998</v>
      </c>
      <c r="J151" s="50">
        <f>J152+J159+J165+J170+J176</f>
        <v>5226003555.0539999</v>
      </c>
      <c r="K151" s="50">
        <f>K152+K159+K165+K170+K176</f>
        <v>4031082499.0539999</v>
      </c>
    </row>
    <row r="152" spans="2:21" s="23" customFormat="1" ht="30" customHeight="1" x14ac:dyDescent="0.25">
      <c r="B152" s="84"/>
      <c r="C152" s="91" t="s">
        <v>108</v>
      </c>
      <c r="D152" s="53">
        <v>2101001</v>
      </c>
      <c r="E152" s="54"/>
      <c r="F152" s="78"/>
      <c r="G152" s="79"/>
      <c r="H152" s="58"/>
      <c r="I152" s="79">
        <f>SUM(I153:I158)</f>
        <v>4346986004.6239996</v>
      </c>
      <c r="J152" s="79">
        <f>SUM(J153:J158)</f>
        <v>3144530589.4739995</v>
      </c>
      <c r="K152" s="79">
        <f>SUM(K153:K158)</f>
        <v>1985940135.474</v>
      </c>
    </row>
    <row r="153" spans="2:21" s="19" customFormat="1" ht="30" customHeight="1" x14ac:dyDescent="0.25">
      <c r="B153" s="124" t="s">
        <v>107</v>
      </c>
      <c r="C153" s="74" t="s">
        <v>227</v>
      </c>
      <c r="D153" s="60">
        <v>2101001</v>
      </c>
      <c r="E153" s="61" t="s">
        <v>109</v>
      </c>
      <c r="F153" s="62" t="s">
        <v>110</v>
      </c>
      <c r="G153" s="63">
        <v>600</v>
      </c>
      <c r="H153" s="64" t="s">
        <v>243</v>
      </c>
      <c r="I153" s="63">
        <v>401596649.99999994</v>
      </c>
      <c r="J153" s="63">
        <v>401596649.99999994</v>
      </c>
      <c r="K153" s="63">
        <v>401596649.99999994</v>
      </c>
      <c r="U153" s="27"/>
    </row>
    <row r="154" spans="2:21" s="19" customFormat="1" ht="30" customHeight="1" x14ac:dyDescent="0.25">
      <c r="B154" s="124"/>
      <c r="C154" s="74" t="s">
        <v>228</v>
      </c>
      <c r="D154" s="60">
        <v>2101001</v>
      </c>
      <c r="E154" s="61" t="s">
        <v>109</v>
      </c>
      <c r="F154" s="62" t="s">
        <v>110</v>
      </c>
      <c r="G154" s="63">
        <v>601</v>
      </c>
      <c r="H154" s="64" t="s">
        <v>243</v>
      </c>
      <c r="I154" s="63">
        <v>63651861.623999991</v>
      </c>
      <c r="J154" s="63">
        <v>63651861.623999991</v>
      </c>
      <c r="K154" s="63">
        <v>63651861.623999991</v>
      </c>
      <c r="U154" s="28"/>
    </row>
    <row r="155" spans="2:21" s="19" customFormat="1" ht="30" customHeight="1" x14ac:dyDescent="0.25">
      <c r="B155" s="124"/>
      <c r="C155" s="74" t="s">
        <v>114</v>
      </c>
      <c r="D155" s="60">
        <v>2101001</v>
      </c>
      <c r="E155" s="60" t="s">
        <v>109</v>
      </c>
      <c r="F155" s="62" t="s">
        <v>110</v>
      </c>
      <c r="G155" s="63">
        <v>602</v>
      </c>
      <c r="H155" s="66" t="s">
        <v>15</v>
      </c>
      <c r="I155" s="63">
        <v>185000000</v>
      </c>
      <c r="J155" s="63">
        <v>150000000</v>
      </c>
      <c r="K155" s="63">
        <v>150000000</v>
      </c>
      <c r="U155" s="28"/>
    </row>
    <row r="156" spans="2:21" s="19" customFormat="1" ht="30" customHeight="1" x14ac:dyDescent="0.25">
      <c r="B156" s="124"/>
      <c r="C156" s="74" t="s">
        <v>229</v>
      </c>
      <c r="D156" s="60">
        <v>2101001</v>
      </c>
      <c r="E156" s="63" t="s">
        <v>109</v>
      </c>
      <c r="F156" s="62" t="s">
        <v>110</v>
      </c>
      <c r="G156" s="63">
        <v>230</v>
      </c>
      <c r="H156" s="66" t="s">
        <v>15</v>
      </c>
      <c r="I156" s="110">
        <f>87550126+60105442+300000</f>
        <v>147955568</v>
      </c>
      <c r="J156" s="63">
        <v>37692765.200000003</v>
      </c>
      <c r="K156" s="63">
        <v>45000000</v>
      </c>
    </row>
    <row r="157" spans="2:21" s="19" customFormat="1" ht="30" customHeight="1" x14ac:dyDescent="0.25">
      <c r="B157" s="124"/>
      <c r="C157" s="74" t="s">
        <v>229</v>
      </c>
      <c r="D157" s="60">
        <v>2101001</v>
      </c>
      <c r="E157" s="63" t="s">
        <v>109</v>
      </c>
      <c r="F157" s="62" t="s">
        <v>110</v>
      </c>
      <c r="G157" s="63">
        <v>231</v>
      </c>
      <c r="H157" s="64" t="s">
        <v>111</v>
      </c>
      <c r="I157" s="63">
        <v>275000000</v>
      </c>
      <c r="J157" s="63"/>
      <c r="K157" s="63"/>
    </row>
    <row r="158" spans="2:21" s="19" customFormat="1" ht="30" customHeight="1" x14ac:dyDescent="0.25">
      <c r="B158" s="124"/>
      <c r="C158" s="74" t="s">
        <v>229</v>
      </c>
      <c r="D158" s="60">
        <v>2101001</v>
      </c>
      <c r="E158" s="61" t="s">
        <v>109</v>
      </c>
      <c r="F158" s="62" t="s">
        <v>110</v>
      </c>
      <c r="G158" s="63">
        <v>231</v>
      </c>
      <c r="H158" s="66" t="s">
        <v>15</v>
      </c>
      <c r="I158" s="110">
        <f>3109177775+164604150</f>
        <v>3273781925</v>
      </c>
      <c r="J158" s="63">
        <v>2491589312.6499996</v>
      </c>
      <c r="K158" s="63">
        <v>1325691623.8500001</v>
      </c>
    </row>
    <row r="159" spans="2:21" s="19" customFormat="1" ht="30" customHeight="1" x14ac:dyDescent="0.25">
      <c r="B159" s="124"/>
      <c r="C159" s="91" t="s">
        <v>112</v>
      </c>
      <c r="D159" s="53">
        <v>2101028</v>
      </c>
      <c r="E159" s="54" t="s">
        <v>109</v>
      </c>
      <c r="F159" s="78"/>
      <c r="G159" s="79"/>
      <c r="H159" s="58"/>
      <c r="I159" s="79">
        <f>SUM(I160:I164)</f>
        <v>314244123.46000004</v>
      </c>
      <c r="J159" s="79">
        <f t="shared" ref="J159:K159" si="16">SUM(J160:J164)</f>
        <v>222196123.46000001</v>
      </c>
      <c r="K159" s="79">
        <f t="shared" si="16"/>
        <v>210076123.46000001</v>
      </c>
    </row>
    <row r="160" spans="2:21" s="19" customFormat="1" ht="30" customHeight="1" x14ac:dyDescent="0.25">
      <c r="B160" s="124"/>
      <c r="C160" s="74" t="s">
        <v>227</v>
      </c>
      <c r="D160" s="60">
        <v>2101028</v>
      </c>
      <c r="E160" s="61" t="s">
        <v>109</v>
      </c>
      <c r="F160" s="62" t="s">
        <v>110</v>
      </c>
      <c r="G160" s="63">
        <v>600</v>
      </c>
      <c r="H160" s="66" t="s">
        <v>15</v>
      </c>
      <c r="I160" s="63">
        <v>138110049</v>
      </c>
      <c r="J160" s="63">
        <v>138110049</v>
      </c>
      <c r="K160" s="63">
        <v>138110049</v>
      </c>
    </row>
    <row r="161" spans="2:11" s="19" customFormat="1" ht="30" customHeight="1" x14ac:dyDescent="0.25">
      <c r="B161" s="124"/>
      <c r="C161" s="74" t="s">
        <v>228</v>
      </c>
      <c r="D161" s="60">
        <v>2101028</v>
      </c>
      <c r="E161" s="61" t="s">
        <v>109</v>
      </c>
      <c r="F161" s="62" t="s">
        <v>110</v>
      </c>
      <c r="G161" s="63">
        <v>601</v>
      </c>
      <c r="H161" s="66" t="s">
        <v>15</v>
      </c>
      <c r="I161" s="63">
        <v>21966074.459999997</v>
      </c>
      <c r="J161" s="63">
        <v>21966074.459999997</v>
      </c>
      <c r="K161" s="63">
        <v>21966074.459999997</v>
      </c>
    </row>
    <row r="162" spans="2:11" s="19" customFormat="1" ht="30" customHeight="1" x14ac:dyDescent="0.25">
      <c r="B162" s="124"/>
      <c r="C162" s="74" t="s">
        <v>230</v>
      </c>
      <c r="D162" s="60">
        <v>2101028</v>
      </c>
      <c r="E162" s="61" t="s">
        <v>109</v>
      </c>
      <c r="F162" s="62" t="s">
        <v>110</v>
      </c>
      <c r="G162" s="63">
        <v>602</v>
      </c>
      <c r="H162" s="66" t="s">
        <v>15</v>
      </c>
      <c r="I162" s="63">
        <v>50000000</v>
      </c>
      <c r="J162" s="63">
        <v>62120000</v>
      </c>
      <c r="K162" s="63">
        <v>50000000</v>
      </c>
    </row>
    <row r="163" spans="2:11" s="19" customFormat="1" ht="30" customHeight="1" x14ac:dyDescent="0.25">
      <c r="B163" s="124"/>
      <c r="C163" s="74" t="s">
        <v>229</v>
      </c>
      <c r="D163" s="60">
        <v>2101028</v>
      </c>
      <c r="E163" s="61" t="s">
        <v>109</v>
      </c>
      <c r="F163" s="62" t="s">
        <v>110</v>
      </c>
      <c r="G163" s="63">
        <v>230</v>
      </c>
      <c r="H163" s="66" t="s">
        <v>15</v>
      </c>
      <c r="I163" s="63">
        <v>1774000</v>
      </c>
      <c r="J163" s="63">
        <v>0</v>
      </c>
      <c r="K163" s="63">
        <v>0</v>
      </c>
    </row>
    <row r="164" spans="2:11" s="19" customFormat="1" ht="30" customHeight="1" x14ac:dyDescent="0.25">
      <c r="B164" s="124"/>
      <c r="C164" s="74" t="s">
        <v>229</v>
      </c>
      <c r="D164" s="60">
        <v>2101028</v>
      </c>
      <c r="E164" s="61" t="s">
        <v>109</v>
      </c>
      <c r="F164" s="62" t="s">
        <v>110</v>
      </c>
      <c r="G164" s="63">
        <v>231</v>
      </c>
      <c r="H164" s="66" t="s">
        <v>15</v>
      </c>
      <c r="I164" s="63">
        <v>102394000</v>
      </c>
      <c r="J164" s="63">
        <v>0</v>
      </c>
      <c r="K164" s="63">
        <v>0</v>
      </c>
    </row>
    <row r="165" spans="2:11" s="19" customFormat="1" ht="30" customHeight="1" x14ac:dyDescent="0.25">
      <c r="B165" s="124"/>
      <c r="C165" s="91" t="s">
        <v>247</v>
      </c>
      <c r="D165" s="53">
        <v>2101146</v>
      </c>
      <c r="E165" s="54" t="s">
        <v>109</v>
      </c>
      <c r="F165" s="78"/>
      <c r="G165" s="79"/>
      <c r="H165" s="58"/>
      <c r="I165" s="99">
        <f>SUM(I166:I169)</f>
        <v>1015947791.84</v>
      </c>
      <c r="J165" s="99">
        <f t="shared" ref="J165:K165" si="17">SUM(J166:J169)</f>
        <v>794586671.84000003</v>
      </c>
      <c r="K165" s="99">
        <f t="shared" si="17"/>
        <v>794586671.84000003</v>
      </c>
    </row>
    <row r="166" spans="2:11" s="19" customFormat="1" ht="30" customHeight="1" x14ac:dyDescent="0.25">
      <c r="B166" s="124"/>
      <c r="C166" s="74" t="s">
        <v>227</v>
      </c>
      <c r="D166" s="60">
        <v>2101146</v>
      </c>
      <c r="E166" s="61" t="s">
        <v>109</v>
      </c>
      <c r="F166" s="62" t="s">
        <v>110</v>
      </c>
      <c r="G166" s="63">
        <v>600</v>
      </c>
      <c r="H166" s="66" t="s">
        <v>15</v>
      </c>
      <c r="I166" s="63">
        <v>512995896</v>
      </c>
      <c r="J166" s="63">
        <v>512995896</v>
      </c>
      <c r="K166" s="63">
        <v>512995896</v>
      </c>
    </row>
    <row r="167" spans="2:11" s="19" customFormat="1" ht="30" customHeight="1" x14ac:dyDescent="0.25">
      <c r="B167" s="124"/>
      <c r="C167" s="74" t="s">
        <v>228</v>
      </c>
      <c r="D167" s="60">
        <v>2101146</v>
      </c>
      <c r="E167" s="61" t="s">
        <v>109</v>
      </c>
      <c r="F167" s="62" t="s">
        <v>110</v>
      </c>
      <c r="G167" s="63">
        <v>601</v>
      </c>
      <c r="H167" s="66" t="s">
        <v>15</v>
      </c>
      <c r="I167" s="63">
        <v>81590775.839999989</v>
      </c>
      <c r="J167" s="63">
        <v>81590775.839999989</v>
      </c>
      <c r="K167" s="63">
        <v>81590775.839999989</v>
      </c>
    </row>
    <row r="168" spans="2:11" s="19" customFormat="1" ht="30" customHeight="1" x14ac:dyDescent="0.25">
      <c r="B168" s="124"/>
      <c r="C168" s="74" t="s">
        <v>230</v>
      </c>
      <c r="D168" s="60">
        <v>2101146</v>
      </c>
      <c r="E168" s="61" t="s">
        <v>109</v>
      </c>
      <c r="F168" s="62" t="s">
        <v>110</v>
      </c>
      <c r="G168" s="63">
        <v>602</v>
      </c>
      <c r="H168" s="66" t="s">
        <v>15</v>
      </c>
      <c r="I168" s="63">
        <v>250000000</v>
      </c>
      <c r="J168" s="63">
        <v>200000000</v>
      </c>
      <c r="K168" s="63">
        <v>200000000</v>
      </c>
    </row>
    <row r="169" spans="2:11" s="19" customFormat="1" ht="30" customHeight="1" x14ac:dyDescent="0.25">
      <c r="B169" s="124"/>
      <c r="C169" s="74" t="s">
        <v>229</v>
      </c>
      <c r="D169" s="60">
        <v>2101146</v>
      </c>
      <c r="E169" s="61" t="s">
        <v>109</v>
      </c>
      <c r="F169" s="62" t="s">
        <v>110</v>
      </c>
      <c r="G169" s="63">
        <v>231</v>
      </c>
      <c r="H169" s="66" t="s">
        <v>15</v>
      </c>
      <c r="I169" s="63">
        <v>171361120</v>
      </c>
      <c r="J169" s="63">
        <v>0</v>
      </c>
      <c r="K169" s="63">
        <v>0</v>
      </c>
    </row>
    <row r="170" spans="2:11" s="19" customFormat="1" ht="30" customHeight="1" x14ac:dyDescent="0.25">
      <c r="B170" s="124"/>
      <c r="C170" s="91" t="s">
        <v>113</v>
      </c>
      <c r="D170" s="53">
        <v>2101815</v>
      </c>
      <c r="E170" s="54" t="s">
        <v>109</v>
      </c>
      <c r="F170" s="78"/>
      <c r="G170" s="79"/>
      <c r="H170" s="58"/>
      <c r="I170" s="99">
        <f>SUM(I171:I175)</f>
        <v>896247006.99999988</v>
      </c>
      <c r="J170" s="99">
        <f t="shared" ref="J170:K170" si="18">SUM(J171:J175)</f>
        <v>714690170.27999997</v>
      </c>
      <c r="K170" s="99">
        <f t="shared" si="18"/>
        <v>690479568.27999997</v>
      </c>
    </row>
    <row r="171" spans="2:11" s="19" customFormat="1" ht="30" customHeight="1" x14ac:dyDescent="0.25">
      <c r="B171" s="124"/>
      <c r="C171" s="74" t="s">
        <v>227</v>
      </c>
      <c r="D171" s="60">
        <v>2101815</v>
      </c>
      <c r="E171" s="61" t="s">
        <v>109</v>
      </c>
      <c r="F171" s="62" t="s">
        <v>110</v>
      </c>
      <c r="G171" s="63">
        <v>600</v>
      </c>
      <c r="H171" s="66" t="s">
        <v>15</v>
      </c>
      <c r="I171" s="63">
        <v>380035781.99999994</v>
      </c>
      <c r="J171" s="63">
        <v>380035781.99999994</v>
      </c>
      <c r="K171" s="63">
        <v>380035781.99999994</v>
      </c>
    </row>
    <row r="172" spans="2:11" s="19" customFormat="1" ht="30" customHeight="1" x14ac:dyDescent="0.25">
      <c r="B172" s="124"/>
      <c r="C172" s="74" t="s">
        <v>228</v>
      </c>
      <c r="D172" s="60">
        <v>2101815</v>
      </c>
      <c r="E172" s="61" t="s">
        <v>109</v>
      </c>
      <c r="F172" s="62" t="s">
        <v>110</v>
      </c>
      <c r="G172" s="63">
        <v>601</v>
      </c>
      <c r="H172" s="66" t="s">
        <v>15</v>
      </c>
      <c r="I172" s="63">
        <v>60443786.279999979</v>
      </c>
      <c r="J172" s="63">
        <v>60443786.279999979</v>
      </c>
      <c r="K172" s="63">
        <v>60443786.279999979</v>
      </c>
    </row>
    <row r="173" spans="2:11" s="19" customFormat="1" ht="30" customHeight="1" x14ac:dyDescent="0.25">
      <c r="B173" s="124"/>
      <c r="C173" s="74" t="s">
        <v>230</v>
      </c>
      <c r="D173" s="60">
        <v>2101815</v>
      </c>
      <c r="E173" s="61" t="s">
        <v>109</v>
      </c>
      <c r="F173" s="62" t="s">
        <v>110</v>
      </c>
      <c r="G173" s="63">
        <v>602</v>
      </c>
      <c r="H173" s="66" t="s">
        <v>15</v>
      </c>
      <c r="I173" s="63">
        <v>249999999.72</v>
      </c>
      <c r="J173" s="63">
        <v>250000000</v>
      </c>
      <c r="K173" s="63">
        <v>250000000</v>
      </c>
    </row>
    <row r="174" spans="2:11" s="19" customFormat="1" ht="30" customHeight="1" x14ac:dyDescent="0.25">
      <c r="B174" s="124"/>
      <c r="C174" s="74" t="s">
        <v>229</v>
      </c>
      <c r="D174" s="60">
        <v>2101815</v>
      </c>
      <c r="E174" s="61" t="s">
        <v>109</v>
      </c>
      <c r="F174" s="62" t="s">
        <v>110</v>
      </c>
      <c r="G174" s="63">
        <v>231</v>
      </c>
      <c r="H174" s="66" t="s">
        <v>15</v>
      </c>
      <c r="I174" s="63">
        <v>180345877</v>
      </c>
      <c r="J174" s="63">
        <v>24210602</v>
      </c>
      <c r="K174" s="63">
        <v>0</v>
      </c>
    </row>
    <row r="175" spans="2:11" s="19" customFormat="1" ht="30" customHeight="1" x14ac:dyDescent="0.25">
      <c r="B175" s="124"/>
      <c r="C175" s="74" t="s">
        <v>229</v>
      </c>
      <c r="D175" s="60">
        <v>2101815</v>
      </c>
      <c r="E175" s="61" t="s">
        <v>109</v>
      </c>
      <c r="F175" s="62" t="s">
        <v>110</v>
      </c>
      <c r="G175" s="63">
        <v>230</v>
      </c>
      <c r="H175" s="66" t="s">
        <v>15</v>
      </c>
      <c r="I175" s="63">
        <v>25421562</v>
      </c>
      <c r="J175" s="63">
        <v>0</v>
      </c>
      <c r="K175" s="63">
        <v>0</v>
      </c>
    </row>
    <row r="176" spans="2:11" s="23" customFormat="1" ht="30" customHeight="1" x14ac:dyDescent="0.25">
      <c r="B176" s="124"/>
      <c r="C176" s="91" t="s">
        <v>86</v>
      </c>
      <c r="D176" s="53">
        <v>2101155</v>
      </c>
      <c r="E176" s="54" t="s">
        <v>109</v>
      </c>
      <c r="F176" s="78"/>
      <c r="G176" s="79"/>
      <c r="H176" s="58"/>
      <c r="I176" s="99">
        <f>I177</f>
        <v>350000000</v>
      </c>
      <c r="J176" s="99">
        <f t="shared" ref="J176:K176" si="19">J177</f>
        <v>350000000</v>
      </c>
      <c r="K176" s="99">
        <f t="shared" si="19"/>
        <v>350000000</v>
      </c>
    </row>
    <row r="177" spans="2:11" s="19" customFormat="1" ht="30" customHeight="1" x14ac:dyDescent="0.25">
      <c r="B177" s="124"/>
      <c r="C177" s="74" t="s">
        <v>248</v>
      </c>
      <c r="D177" s="60">
        <v>2101155</v>
      </c>
      <c r="E177" s="61" t="s">
        <v>109</v>
      </c>
      <c r="F177" s="62" t="s">
        <v>110</v>
      </c>
      <c r="G177" s="63">
        <v>602</v>
      </c>
      <c r="H177" s="66" t="s">
        <v>15</v>
      </c>
      <c r="I177" s="67">
        <v>350000000</v>
      </c>
      <c r="J177" s="67">
        <v>350000000</v>
      </c>
      <c r="K177" s="67">
        <v>350000000</v>
      </c>
    </row>
    <row r="178" spans="2:11" s="18" customFormat="1" ht="30" customHeight="1" x14ac:dyDescent="0.25">
      <c r="B178" s="84"/>
      <c r="C178" s="44" t="s">
        <v>258</v>
      </c>
      <c r="D178" s="45"/>
      <c r="E178" s="46"/>
      <c r="F178" s="47"/>
      <c r="G178" s="48"/>
      <c r="H178" s="49"/>
      <c r="I178" s="50">
        <f>I179+I186+I191+I195</f>
        <v>582344347.79999995</v>
      </c>
      <c r="J178" s="50">
        <f>J179+J186+J191+J195</f>
        <v>299934347.80000001</v>
      </c>
      <c r="K178" s="50">
        <f>K179+K186+K191+K195</f>
        <v>305934347.80000001</v>
      </c>
    </row>
    <row r="179" spans="2:11" s="23" customFormat="1" ht="30" customHeight="1" x14ac:dyDescent="0.25">
      <c r="B179" s="124" t="s">
        <v>115</v>
      </c>
      <c r="C179" s="91" t="s">
        <v>17</v>
      </c>
      <c r="D179" s="53">
        <v>2101001</v>
      </c>
      <c r="E179" s="53" t="s">
        <v>116</v>
      </c>
      <c r="F179" s="78"/>
      <c r="G179" s="79"/>
      <c r="H179" s="58"/>
      <c r="I179" s="79">
        <f>SUM(I180:I185)</f>
        <v>403200000</v>
      </c>
      <c r="J179" s="79">
        <f t="shared" ref="J179:K179" si="20">SUM(J180:J185)</f>
        <v>135000000</v>
      </c>
      <c r="K179" s="79">
        <f t="shared" si="20"/>
        <v>135000000</v>
      </c>
    </row>
    <row r="180" spans="2:11" s="23" customFormat="1" ht="30" customHeight="1" x14ac:dyDescent="0.25">
      <c r="B180" s="124"/>
      <c r="C180" s="65" t="s">
        <v>202</v>
      </c>
      <c r="D180" s="60">
        <v>2101001</v>
      </c>
      <c r="E180" s="61" t="s">
        <v>116</v>
      </c>
      <c r="F180" s="62" t="s">
        <v>117</v>
      </c>
      <c r="G180" s="63">
        <v>602</v>
      </c>
      <c r="H180" s="66" t="s">
        <v>15</v>
      </c>
      <c r="I180" s="63">
        <v>130000000</v>
      </c>
      <c r="J180" s="63">
        <v>100000000</v>
      </c>
      <c r="K180" s="63">
        <v>100000000</v>
      </c>
    </row>
    <row r="181" spans="2:11" s="23" customFormat="1" ht="30" customHeight="1" x14ac:dyDescent="0.25">
      <c r="B181" s="124"/>
      <c r="C181" s="65" t="s">
        <v>203</v>
      </c>
      <c r="D181" s="60">
        <v>2101001</v>
      </c>
      <c r="E181" s="61" t="s">
        <v>116</v>
      </c>
      <c r="F181" s="62" t="s">
        <v>117</v>
      </c>
      <c r="G181" s="63">
        <v>602</v>
      </c>
      <c r="H181" s="66" t="s">
        <v>15</v>
      </c>
      <c r="I181" s="63">
        <v>50000000</v>
      </c>
      <c r="J181" s="63">
        <v>35000000</v>
      </c>
      <c r="K181" s="63">
        <v>35000000</v>
      </c>
    </row>
    <row r="182" spans="2:11" s="19" customFormat="1" ht="30" customHeight="1" x14ac:dyDescent="0.25">
      <c r="B182" s="124"/>
      <c r="C182" s="65" t="s">
        <v>119</v>
      </c>
      <c r="D182" s="60">
        <v>2101001</v>
      </c>
      <c r="E182" s="61" t="s">
        <v>116</v>
      </c>
      <c r="F182" s="62" t="s">
        <v>117</v>
      </c>
      <c r="G182" s="63">
        <v>604</v>
      </c>
      <c r="H182" s="66" t="s">
        <v>15</v>
      </c>
      <c r="I182" s="63">
        <v>190000000</v>
      </c>
      <c r="J182" s="63">
        <v>0</v>
      </c>
      <c r="K182" s="63">
        <v>0</v>
      </c>
    </row>
    <row r="183" spans="2:11" s="19" customFormat="1" ht="30" customHeight="1" x14ac:dyDescent="0.25">
      <c r="B183" s="124"/>
      <c r="C183" s="65" t="s">
        <v>120</v>
      </c>
      <c r="D183" s="60">
        <v>2101001</v>
      </c>
      <c r="E183" s="61" t="s">
        <v>116</v>
      </c>
      <c r="F183" s="62" t="s">
        <v>117</v>
      </c>
      <c r="G183" s="63">
        <v>604</v>
      </c>
      <c r="H183" s="66" t="s">
        <v>15</v>
      </c>
      <c r="I183" s="63">
        <v>15000000</v>
      </c>
      <c r="J183" s="63">
        <v>0</v>
      </c>
      <c r="K183" s="63">
        <v>0</v>
      </c>
    </row>
    <row r="184" spans="2:11" s="19" customFormat="1" ht="30" customHeight="1" x14ac:dyDescent="0.25">
      <c r="B184" s="124"/>
      <c r="C184" s="65" t="s">
        <v>121</v>
      </c>
      <c r="D184" s="60">
        <v>2101001</v>
      </c>
      <c r="E184" s="61" t="s">
        <v>116</v>
      </c>
      <c r="F184" s="62" t="s">
        <v>117</v>
      </c>
      <c r="G184" s="63">
        <v>604</v>
      </c>
      <c r="H184" s="66" t="s">
        <v>15</v>
      </c>
      <c r="I184" s="63">
        <v>10000000</v>
      </c>
      <c r="J184" s="63"/>
      <c r="K184" s="63"/>
    </row>
    <row r="185" spans="2:11" s="19" customFormat="1" ht="30" customHeight="1" x14ac:dyDescent="0.25">
      <c r="B185" s="124"/>
      <c r="C185" s="65" t="s">
        <v>118</v>
      </c>
      <c r="D185" s="60">
        <v>2101001</v>
      </c>
      <c r="E185" s="61" t="s">
        <v>116</v>
      </c>
      <c r="F185" s="62" t="s">
        <v>117</v>
      </c>
      <c r="G185" s="63">
        <v>606</v>
      </c>
      <c r="H185" s="66" t="s">
        <v>15</v>
      </c>
      <c r="I185" s="63">
        <v>8200000</v>
      </c>
      <c r="J185" s="63"/>
      <c r="K185" s="63"/>
    </row>
    <row r="186" spans="2:11" s="23" customFormat="1" ht="30" customHeight="1" x14ac:dyDescent="0.25">
      <c r="B186" s="124"/>
      <c r="C186" s="68" t="s">
        <v>262</v>
      </c>
      <c r="D186" s="69">
        <v>2101824</v>
      </c>
      <c r="E186" s="70" t="s">
        <v>116</v>
      </c>
      <c r="F186" s="71" t="s">
        <v>117</v>
      </c>
      <c r="G186" s="72"/>
      <c r="H186" s="73"/>
      <c r="I186" s="72">
        <f>SUM(I187:I190)</f>
        <v>42791632.880000003</v>
      </c>
      <c r="J186" s="72">
        <f>SUM(J187:J190)</f>
        <v>39791632.880000003</v>
      </c>
      <c r="K186" s="72">
        <f>SUM(K187:K190)</f>
        <v>39791632.880000003</v>
      </c>
    </row>
    <row r="187" spans="2:11" s="19" customFormat="1" ht="30" customHeight="1" x14ac:dyDescent="0.25">
      <c r="B187" s="124"/>
      <c r="C187" s="74" t="s">
        <v>227</v>
      </c>
      <c r="D187" s="60">
        <v>2101824</v>
      </c>
      <c r="E187" s="61" t="s">
        <v>116</v>
      </c>
      <c r="F187" s="62" t="s">
        <v>117</v>
      </c>
      <c r="G187" s="63">
        <v>600</v>
      </c>
      <c r="H187" s="66" t="s">
        <v>15</v>
      </c>
      <c r="I187" s="63">
        <v>17075772.000000004</v>
      </c>
      <c r="J187" s="63">
        <v>17075772.000000004</v>
      </c>
      <c r="K187" s="63">
        <v>17075772.000000004</v>
      </c>
    </row>
    <row r="188" spans="2:11" s="19" customFormat="1" ht="30" customHeight="1" x14ac:dyDescent="0.25">
      <c r="B188" s="124"/>
      <c r="C188" s="74" t="s">
        <v>228</v>
      </c>
      <c r="D188" s="60">
        <v>2101824</v>
      </c>
      <c r="E188" s="61" t="s">
        <v>116</v>
      </c>
      <c r="F188" s="62" t="s">
        <v>117</v>
      </c>
      <c r="G188" s="63">
        <v>601</v>
      </c>
      <c r="H188" s="66" t="s">
        <v>15</v>
      </c>
      <c r="I188" s="63">
        <v>2715860.8799999994</v>
      </c>
      <c r="J188" s="63">
        <v>2715860.8799999994</v>
      </c>
      <c r="K188" s="63">
        <v>2715860.8799999994</v>
      </c>
    </row>
    <row r="189" spans="2:11" s="19" customFormat="1" ht="30" customHeight="1" x14ac:dyDescent="0.25">
      <c r="B189" s="124"/>
      <c r="C189" s="74" t="s">
        <v>230</v>
      </c>
      <c r="D189" s="60">
        <v>2101824</v>
      </c>
      <c r="E189" s="61" t="s">
        <v>116</v>
      </c>
      <c r="F189" s="62" t="s">
        <v>117</v>
      </c>
      <c r="G189" s="63">
        <v>602</v>
      </c>
      <c r="H189" s="66" t="s">
        <v>15</v>
      </c>
      <c r="I189" s="63">
        <v>22000000</v>
      </c>
      <c r="J189" s="63">
        <v>20000000</v>
      </c>
      <c r="K189" s="63">
        <v>20000000</v>
      </c>
    </row>
    <row r="190" spans="2:11" s="19" customFormat="1" ht="30" customHeight="1" x14ac:dyDescent="0.25">
      <c r="B190" s="124"/>
      <c r="C190" s="74" t="s">
        <v>229</v>
      </c>
      <c r="D190" s="60">
        <v>2101824</v>
      </c>
      <c r="E190" s="61" t="s">
        <v>116</v>
      </c>
      <c r="F190" s="62" t="s">
        <v>117</v>
      </c>
      <c r="G190" s="63">
        <v>231</v>
      </c>
      <c r="H190" s="66" t="s">
        <v>15</v>
      </c>
      <c r="I190" s="63">
        <v>1000000</v>
      </c>
      <c r="J190" s="63">
        <v>0</v>
      </c>
      <c r="K190" s="63">
        <v>0</v>
      </c>
    </row>
    <row r="191" spans="2:11" s="23" customFormat="1" ht="30" customHeight="1" x14ac:dyDescent="0.25">
      <c r="B191" s="124"/>
      <c r="C191" s="91" t="s">
        <v>122</v>
      </c>
      <c r="D191" s="53">
        <v>2101820</v>
      </c>
      <c r="E191" s="54" t="s">
        <v>116</v>
      </c>
      <c r="F191" s="78" t="s">
        <v>117</v>
      </c>
      <c r="G191" s="79"/>
      <c r="H191" s="58"/>
      <c r="I191" s="79">
        <f>SUM(I192:I194)</f>
        <v>65944355.119999997</v>
      </c>
      <c r="J191" s="79">
        <f t="shared" ref="J191:K191" si="21">SUM(J192:J194)</f>
        <v>60944355.119999997</v>
      </c>
      <c r="K191" s="79">
        <f t="shared" si="21"/>
        <v>66944355.119999997</v>
      </c>
    </row>
    <row r="192" spans="2:11" s="19" customFormat="1" ht="30" customHeight="1" x14ac:dyDescent="0.25">
      <c r="B192" s="124"/>
      <c r="C192" s="74" t="s">
        <v>227</v>
      </c>
      <c r="D192" s="60">
        <v>2101820</v>
      </c>
      <c r="E192" s="61" t="s">
        <v>116</v>
      </c>
      <c r="F192" s="62" t="s">
        <v>117</v>
      </c>
      <c r="G192" s="63">
        <v>600</v>
      </c>
      <c r="H192" s="64" t="s">
        <v>22</v>
      </c>
      <c r="I192" s="63">
        <v>13756428</v>
      </c>
      <c r="J192" s="63">
        <v>13756428</v>
      </c>
      <c r="K192" s="63">
        <v>13756428</v>
      </c>
    </row>
    <row r="193" spans="2:11" s="19" customFormat="1" ht="30" customHeight="1" x14ac:dyDescent="0.25">
      <c r="B193" s="124"/>
      <c r="C193" s="74" t="s">
        <v>228</v>
      </c>
      <c r="D193" s="60">
        <v>2101820</v>
      </c>
      <c r="E193" s="61" t="s">
        <v>116</v>
      </c>
      <c r="F193" s="62" t="s">
        <v>117</v>
      </c>
      <c r="G193" s="63">
        <v>601</v>
      </c>
      <c r="H193" s="64" t="s">
        <v>22</v>
      </c>
      <c r="I193" s="63">
        <v>2187927.1199999992</v>
      </c>
      <c r="J193" s="63">
        <v>2187927.1199999992</v>
      </c>
      <c r="K193" s="63">
        <v>2187927.1199999992</v>
      </c>
    </row>
    <row r="194" spans="2:11" s="19" customFormat="1" ht="30" customHeight="1" x14ac:dyDescent="0.25">
      <c r="B194" s="124"/>
      <c r="C194" s="74" t="s">
        <v>230</v>
      </c>
      <c r="D194" s="60">
        <v>2101820</v>
      </c>
      <c r="E194" s="61" t="s">
        <v>116</v>
      </c>
      <c r="F194" s="62" t="s">
        <v>117</v>
      </c>
      <c r="G194" s="63">
        <v>602</v>
      </c>
      <c r="H194" s="66" t="s">
        <v>15</v>
      </c>
      <c r="I194" s="63">
        <v>50000000</v>
      </c>
      <c r="J194" s="63">
        <v>45000000</v>
      </c>
      <c r="K194" s="63">
        <v>51000000</v>
      </c>
    </row>
    <row r="195" spans="2:11" s="23" customFormat="1" ht="30" customHeight="1" x14ac:dyDescent="0.25">
      <c r="B195" s="124"/>
      <c r="C195" s="91" t="s">
        <v>249</v>
      </c>
      <c r="D195" s="53">
        <v>2101821</v>
      </c>
      <c r="E195" s="54" t="s">
        <v>116</v>
      </c>
      <c r="F195" s="78" t="s">
        <v>117</v>
      </c>
      <c r="G195" s="79"/>
      <c r="H195" s="58"/>
      <c r="I195" s="79">
        <f>SUM(I196:I199)</f>
        <v>70408359.799999997</v>
      </c>
      <c r="J195" s="79">
        <f t="shared" ref="J195:K195" si="22">SUM(J196:J199)</f>
        <v>64198359.799999997</v>
      </c>
      <c r="K195" s="79">
        <f t="shared" si="22"/>
        <v>64198359.799999997</v>
      </c>
    </row>
    <row r="196" spans="2:11" s="23" customFormat="1" ht="30" customHeight="1" x14ac:dyDescent="0.25">
      <c r="B196" s="124"/>
      <c r="C196" s="74" t="s">
        <v>227</v>
      </c>
      <c r="D196" s="60">
        <v>2101821</v>
      </c>
      <c r="E196" s="61" t="s">
        <v>116</v>
      </c>
      <c r="F196" s="62" t="s">
        <v>117</v>
      </c>
      <c r="G196" s="63">
        <v>600</v>
      </c>
      <c r="H196" s="64" t="s">
        <v>22</v>
      </c>
      <c r="I196" s="63">
        <v>15208604</v>
      </c>
      <c r="J196" s="63">
        <v>17607870</v>
      </c>
      <c r="K196" s="63">
        <v>17607870</v>
      </c>
    </row>
    <row r="197" spans="2:11" s="23" customFormat="1" ht="30" customHeight="1" x14ac:dyDescent="0.25">
      <c r="B197" s="124"/>
      <c r="C197" s="74" t="s">
        <v>227</v>
      </c>
      <c r="D197" s="60">
        <v>2101821</v>
      </c>
      <c r="E197" s="61" t="s">
        <v>116</v>
      </c>
      <c r="F197" s="62" t="s">
        <v>117</v>
      </c>
      <c r="G197" s="63">
        <v>600</v>
      </c>
      <c r="H197" s="64" t="s">
        <v>22</v>
      </c>
      <c r="I197" s="63">
        <v>2399266</v>
      </c>
      <c r="J197" s="63"/>
      <c r="K197" s="63"/>
    </row>
    <row r="198" spans="2:11" s="23" customFormat="1" ht="30" customHeight="1" x14ac:dyDescent="0.25">
      <c r="B198" s="124"/>
      <c r="C198" s="74" t="s">
        <v>228</v>
      </c>
      <c r="D198" s="60">
        <v>2101821</v>
      </c>
      <c r="E198" s="61" t="s">
        <v>116</v>
      </c>
      <c r="F198" s="62" t="s">
        <v>117</v>
      </c>
      <c r="G198" s="63">
        <v>601</v>
      </c>
      <c r="H198" s="64" t="s">
        <v>22</v>
      </c>
      <c r="I198" s="63">
        <v>2800489.8</v>
      </c>
      <c r="J198" s="63">
        <v>2800489.8</v>
      </c>
      <c r="K198" s="63">
        <v>2800489.8</v>
      </c>
    </row>
    <row r="199" spans="2:11" s="23" customFormat="1" ht="30" customHeight="1" x14ac:dyDescent="0.25">
      <c r="B199" s="124"/>
      <c r="C199" s="74" t="s">
        <v>230</v>
      </c>
      <c r="D199" s="60">
        <v>2101821</v>
      </c>
      <c r="E199" s="61" t="s">
        <v>116</v>
      </c>
      <c r="F199" s="62" t="s">
        <v>117</v>
      </c>
      <c r="G199" s="63">
        <v>602</v>
      </c>
      <c r="H199" s="66" t="s">
        <v>15</v>
      </c>
      <c r="I199" s="63">
        <v>50000000</v>
      </c>
      <c r="J199" s="63">
        <v>43790000</v>
      </c>
      <c r="K199" s="63">
        <v>43790000</v>
      </c>
    </row>
    <row r="200" spans="2:11" s="19" customFormat="1" ht="30" customHeight="1" x14ac:dyDescent="0.25">
      <c r="B200" s="98"/>
      <c r="C200" s="44" t="s">
        <v>235</v>
      </c>
      <c r="D200" s="45"/>
      <c r="E200" s="46"/>
      <c r="F200" s="47"/>
      <c r="G200" s="48"/>
      <c r="H200" s="49"/>
      <c r="I200" s="50">
        <f>I201+I208+I213+I218+I223+I227+I231+I237</f>
        <v>1315642398.0079999</v>
      </c>
      <c r="J200" s="50">
        <f>J201+J208+J213+J218+J223+J227+J231+J237</f>
        <v>983884125.95799994</v>
      </c>
      <c r="K200" s="50">
        <f>K201+K208+K213+K218+K223+K227+K231+K237</f>
        <v>982158930.8579998</v>
      </c>
    </row>
    <row r="201" spans="2:11" s="19" customFormat="1" ht="30" customHeight="1" x14ac:dyDescent="0.25">
      <c r="B201" s="124" t="s">
        <v>123</v>
      </c>
      <c r="C201" s="52" t="s">
        <v>124</v>
      </c>
      <c r="D201" s="53">
        <v>2101001</v>
      </c>
      <c r="E201" s="53" t="s">
        <v>125</v>
      </c>
      <c r="F201" s="78"/>
      <c r="G201" s="79"/>
      <c r="H201" s="58"/>
      <c r="I201" s="79">
        <f>SUM(I202:I207)</f>
        <v>780670526.72000003</v>
      </c>
      <c r="J201" s="79">
        <f>SUM(J202:J207)</f>
        <v>552882254.66999996</v>
      </c>
      <c r="K201" s="79">
        <f>SUM(K202:K207)</f>
        <v>553957059.16999996</v>
      </c>
    </row>
    <row r="202" spans="2:11" s="23" customFormat="1" ht="30" customHeight="1" x14ac:dyDescent="0.25">
      <c r="B202" s="124"/>
      <c r="C202" s="74" t="s">
        <v>227</v>
      </c>
      <c r="D202" s="60">
        <v>2101001</v>
      </c>
      <c r="E202" s="60" t="s">
        <v>125</v>
      </c>
      <c r="F202" s="62" t="s">
        <v>126</v>
      </c>
      <c r="G202" s="63">
        <v>600</v>
      </c>
      <c r="H202" s="64" t="s">
        <v>243</v>
      </c>
      <c r="I202" s="63">
        <v>63909720</v>
      </c>
      <c r="J202" s="63">
        <v>63909720</v>
      </c>
      <c r="K202" s="63">
        <v>63909720</v>
      </c>
    </row>
    <row r="203" spans="2:11" s="23" customFormat="1" ht="30" customHeight="1" x14ac:dyDescent="0.25">
      <c r="B203" s="124"/>
      <c r="C203" s="74" t="s">
        <v>13</v>
      </c>
      <c r="D203" s="60">
        <v>2101001</v>
      </c>
      <c r="E203" s="60" t="s">
        <v>125</v>
      </c>
      <c r="F203" s="62" t="s">
        <v>126</v>
      </c>
      <c r="G203" s="63">
        <v>601</v>
      </c>
      <c r="H203" s="64" t="s">
        <v>243</v>
      </c>
      <c r="I203" s="63">
        <v>10108737.119999999</v>
      </c>
      <c r="J203" s="63">
        <v>10108737.119999999</v>
      </c>
      <c r="K203" s="63">
        <v>10108737.119999999</v>
      </c>
    </row>
    <row r="204" spans="2:11" s="23" customFormat="1" ht="30" customHeight="1" x14ac:dyDescent="0.25">
      <c r="B204" s="124"/>
      <c r="C204" s="65" t="s">
        <v>127</v>
      </c>
      <c r="D204" s="60">
        <v>2101001</v>
      </c>
      <c r="E204" s="61" t="s">
        <v>125</v>
      </c>
      <c r="F204" s="62" t="s">
        <v>126</v>
      </c>
      <c r="G204" s="63">
        <v>602</v>
      </c>
      <c r="H204" s="66" t="s">
        <v>15</v>
      </c>
      <c r="I204" s="67">
        <v>450000000</v>
      </c>
      <c r="J204" s="67">
        <v>350000000</v>
      </c>
      <c r="K204" s="67">
        <v>350000000</v>
      </c>
    </row>
    <row r="205" spans="2:11" s="23" customFormat="1" ht="30" customHeight="1" x14ac:dyDescent="0.25">
      <c r="B205" s="124"/>
      <c r="C205" s="65" t="s">
        <v>128</v>
      </c>
      <c r="D205" s="60">
        <v>2101001</v>
      </c>
      <c r="E205" s="60" t="s">
        <v>125</v>
      </c>
      <c r="F205" s="62" t="s">
        <v>126</v>
      </c>
      <c r="G205" s="63">
        <v>604</v>
      </c>
      <c r="H205" s="66" t="s">
        <v>15</v>
      </c>
      <c r="I205" s="63">
        <v>60000000</v>
      </c>
      <c r="J205" s="63"/>
      <c r="K205" s="63"/>
    </row>
    <row r="206" spans="2:11" s="23" customFormat="1" ht="30" customHeight="1" x14ac:dyDescent="0.25">
      <c r="B206" s="124"/>
      <c r="C206" s="74" t="s">
        <v>229</v>
      </c>
      <c r="D206" s="60">
        <v>2101001</v>
      </c>
      <c r="E206" s="61" t="s">
        <v>125</v>
      </c>
      <c r="F206" s="62" t="s">
        <v>126</v>
      </c>
      <c r="G206" s="63">
        <v>230</v>
      </c>
      <c r="H206" s="66" t="s">
        <v>15</v>
      </c>
      <c r="I206" s="63">
        <v>26661541</v>
      </c>
      <c r="J206" s="63">
        <v>0</v>
      </c>
      <c r="K206" s="63">
        <v>0</v>
      </c>
    </row>
    <row r="207" spans="2:11" s="23" customFormat="1" ht="30" customHeight="1" x14ac:dyDescent="0.25">
      <c r="B207" s="124"/>
      <c r="C207" s="74" t="s">
        <v>229</v>
      </c>
      <c r="D207" s="60">
        <v>2101001</v>
      </c>
      <c r="E207" s="61" t="s">
        <v>125</v>
      </c>
      <c r="F207" s="62" t="s">
        <v>126</v>
      </c>
      <c r="G207" s="63">
        <v>231</v>
      </c>
      <c r="H207" s="66" t="s">
        <v>15</v>
      </c>
      <c r="I207" s="63">
        <v>169990528.60000002</v>
      </c>
      <c r="J207" s="63">
        <v>128863797.55</v>
      </c>
      <c r="K207" s="63">
        <v>129938602.05</v>
      </c>
    </row>
    <row r="208" spans="2:11" s="23" customFormat="1" ht="30" customHeight="1" x14ac:dyDescent="0.25">
      <c r="B208" s="124"/>
      <c r="C208" s="91" t="s">
        <v>129</v>
      </c>
      <c r="D208" s="53">
        <v>2101151</v>
      </c>
      <c r="E208" s="53" t="s">
        <v>125</v>
      </c>
      <c r="F208" s="93" t="s">
        <v>126</v>
      </c>
      <c r="G208" s="94"/>
      <c r="H208" s="95"/>
      <c r="I208" s="79">
        <f>SUM(I209:I212)</f>
        <v>101137809.43599999</v>
      </c>
      <c r="J208" s="79">
        <f t="shared" ref="J208:K208" si="23">SUM(J209:J212)</f>
        <v>95637809.43599999</v>
      </c>
      <c r="K208" s="79">
        <f t="shared" si="23"/>
        <v>95637809.835999995</v>
      </c>
    </row>
    <row r="209" spans="2:11" s="23" customFormat="1" ht="30" customHeight="1" x14ac:dyDescent="0.25">
      <c r="B209" s="124"/>
      <c r="C209" s="74" t="s">
        <v>227</v>
      </c>
      <c r="D209" s="60">
        <v>2101151</v>
      </c>
      <c r="E209" s="60" t="s">
        <v>125</v>
      </c>
      <c r="F209" s="62" t="s">
        <v>126</v>
      </c>
      <c r="G209" s="63">
        <v>600</v>
      </c>
      <c r="H209" s="66" t="s">
        <v>15</v>
      </c>
      <c r="I209" s="63">
        <v>56630813.399999991</v>
      </c>
      <c r="J209" s="63">
        <v>56630813.399999991</v>
      </c>
      <c r="K209" s="63">
        <v>56630813.399999991</v>
      </c>
    </row>
    <row r="210" spans="2:11" s="23" customFormat="1" ht="30" customHeight="1" x14ac:dyDescent="0.25">
      <c r="B210" s="124"/>
      <c r="C210" s="74" t="s">
        <v>13</v>
      </c>
      <c r="D210" s="60">
        <v>2101151</v>
      </c>
      <c r="E210" s="60" t="s">
        <v>125</v>
      </c>
      <c r="F210" s="62" t="s">
        <v>126</v>
      </c>
      <c r="G210" s="63">
        <v>601</v>
      </c>
      <c r="H210" s="66" t="s">
        <v>15</v>
      </c>
      <c r="I210" s="67">
        <v>9006996.0360000003</v>
      </c>
      <c r="J210" s="67">
        <v>9006996.0360000003</v>
      </c>
      <c r="K210" s="67">
        <v>9006996.0360000003</v>
      </c>
    </row>
    <row r="211" spans="2:11" s="23" customFormat="1" ht="30" customHeight="1" x14ac:dyDescent="0.25">
      <c r="B211" s="124"/>
      <c r="C211" s="74" t="s">
        <v>230</v>
      </c>
      <c r="D211" s="60">
        <v>2101151</v>
      </c>
      <c r="E211" s="60" t="s">
        <v>125</v>
      </c>
      <c r="F211" s="62" t="s">
        <v>126</v>
      </c>
      <c r="G211" s="63">
        <v>602</v>
      </c>
      <c r="H211" s="66" t="s">
        <v>15</v>
      </c>
      <c r="I211" s="67">
        <v>35000000</v>
      </c>
      <c r="J211" s="67">
        <v>30000000</v>
      </c>
      <c r="K211" s="67">
        <v>30000000.400000006</v>
      </c>
    </row>
    <row r="212" spans="2:11" s="23" customFormat="1" ht="30" customHeight="1" x14ac:dyDescent="0.25">
      <c r="B212" s="124"/>
      <c r="C212" s="74" t="s">
        <v>229</v>
      </c>
      <c r="D212" s="60">
        <v>2101151</v>
      </c>
      <c r="E212" s="60" t="s">
        <v>125</v>
      </c>
      <c r="F212" s="62" t="s">
        <v>126</v>
      </c>
      <c r="G212" s="63">
        <v>231</v>
      </c>
      <c r="H212" s="66" t="s">
        <v>15</v>
      </c>
      <c r="I212" s="63">
        <v>500000</v>
      </c>
      <c r="J212" s="67">
        <v>0</v>
      </c>
      <c r="K212" s="67">
        <v>0</v>
      </c>
    </row>
    <row r="213" spans="2:11" s="23" customFormat="1" ht="30" customHeight="1" x14ac:dyDescent="0.25">
      <c r="B213" s="124"/>
      <c r="C213" s="91" t="s">
        <v>130</v>
      </c>
      <c r="D213" s="53">
        <v>2101830</v>
      </c>
      <c r="E213" s="54" t="s">
        <v>125</v>
      </c>
      <c r="F213" s="78" t="s">
        <v>126</v>
      </c>
      <c r="G213" s="79"/>
      <c r="H213" s="58"/>
      <c r="I213" s="79">
        <f>SUM(I214:I217)</f>
        <v>33497415.68</v>
      </c>
      <c r="J213" s="79">
        <f t="shared" ref="J213:K213" si="24">SUM(J214:J217)</f>
        <v>31997415.68</v>
      </c>
      <c r="K213" s="79">
        <f t="shared" si="24"/>
        <v>31997415.68</v>
      </c>
    </row>
    <row r="214" spans="2:11" s="23" customFormat="1" ht="30" customHeight="1" x14ac:dyDescent="0.25">
      <c r="B214" s="124"/>
      <c r="C214" s="74" t="s">
        <v>227</v>
      </c>
      <c r="D214" s="60">
        <v>2101830</v>
      </c>
      <c r="E214" s="61" t="s">
        <v>125</v>
      </c>
      <c r="F214" s="62" t="s">
        <v>126</v>
      </c>
      <c r="G214" s="63">
        <v>600</v>
      </c>
      <c r="H214" s="66" t="s">
        <v>15</v>
      </c>
      <c r="I214" s="67">
        <v>21998592</v>
      </c>
      <c r="J214" s="67">
        <v>21998592</v>
      </c>
      <c r="K214" s="67">
        <v>21998592</v>
      </c>
    </row>
    <row r="215" spans="2:11" s="23" customFormat="1" ht="30" customHeight="1" x14ac:dyDescent="0.25">
      <c r="B215" s="124"/>
      <c r="C215" s="74" t="s">
        <v>13</v>
      </c>
      <c r="D215" s="60">
        <v>2101830</v>
      </c>
      <c r="E215" s="61" t="s">
        <v>125</v>
      </c>
      <c r="F215" s="62" t="s">
        <v>126</v>
      </c>
      <c r="G215" s="63">
        <v>601</v>
      </c>
      <c r="H215" s="66" t="s">
        <v>15</v>
      </c>
      <c r="I215" s="67">
        <v>3498823.6799999997</v>
      </c>
      <c r="J215" s="67">
        <v>3498823.6799999997</v>
      </c>
      <c r="K215" s="67">
        <v>3498823.6799999997</v>
      </c>
    </row>
    <row r="216" spans="2:11" s="23" customFormat="1" ht="30" customHeight="1" x14ac:dyDescent="0.25">
      <c r="B216" s="124"/>
      <c r="C216" s="74" t="s">
        <v>230</v>
      </c>
      <c r="D216" s="60">
        <v>2101830</v>
      </c>
      <c r="E216" s="61" t="s">
        <v>125</v>
      </c>
      <c r="F216" s="62" t="s">
        <v>126</v>
      </c>
      <c r="G216" s="63">
        <v>602</v>
      </c>
      <c r="H216" s="66" t="s">
        <v>15</v>
      </c>
      <c r="I216" s="67">
        <v>7000000</v>
      </c>
      <c r="J216" s="67">
        <v>6500000</v>
      </c>
      <c r="K216" s="67">
        <v>6500000</v>
      </c>
    </row>
    <row r="217" spans="2:11" s="23" customFormat="1" ht="30" customHeight="1" x14ac:dyDescent="0.25">
      <c r="B217" s="124"/>
      <c r="C217" s="74" t="s">
        <v>229</v>
      </c>
      <c r="D217" s="60">
        <v>2101830</v>
      </c>
      <c r="E217" s="61" t="s">
        <v>125</v>
      </c>
      <c r="F217" s="62" t="s">
        <v>126</v>
      </c>
      <c r="G217" s="63">
        <v>231</v>
      </c>
      <c r="H217" s="66" t="s">
        <v>15</v>
      </c>
      <c r="I217" s="63">
        <v>1000000</v>
      </c>
      <c r="J217" s="67">
        <v>0</v>
      </c>
      <c r="K217" s="67">
        <v>0</v>
      </c>
    </row>
    <row r="218" spans="2:11" s="23" customFormat="1" ht="30" customHeight="1" x14ac:dyDescent="0.25">
      <c r="B218" s="124"/>
      <c r="C218" s="91" t="s">
        <v>131</v>
      </c>
      <c r="D218" s="53"/>
      <c r="E218" s="54"/>
      <c r="F218" s="78" t="s">
        <v>126</v>
      </c>
      <c r="G218" s="79"/>
      <c r="H218" s="58"/>
      <c r="I218" s="79">
        <f>SUM(I219:I222)</f>
        <v>16565875.200000001</v>
      </c>
      <c r="J218" s="79">
        <f t="shared" ref="J218:K218" si="25">SUM(J219:J222)</f>
        <v>15795875.200000001</v>
      </c>
      <c r="K218" s="79">
        <f t="shared" si="25"/>
        <v>18995875.200000003</v>
      </c>
    </row>
    <row r="219" spans="2:11" s="23" customFormat="1" ht="30" customHeight="1" x14ac:dyDescent="0.25">
      <c r="B219" s="124"/>
      <c r="C219" s="74" t="s">
        <v>227</v>
      </c>
      <c r="D219" s="60">
        <v>2101822</v>
      </c>
      <c r="E219" s="61" t="s">
        <v>125</v>
      </c>
      <c r="F219" s="62" t="s">
        <v>126</v>
      </c>
      <c r="G219" s="63">
        <v>600</v>
      </c>
      <c r="H219" s="66" t="s">
        <v>15</v>
      </c>
      <c r="I219" s="67">
        <v>10994880.000000002</v>
      </c>
      <c r="J219" s="67">
        <v>10994880.000000002</v>
      </c>
      <c r="K219" s="67">
        <v>10994880.000000002</v>
      </c>
    </row>
    <row r="220" spans="2:11" s="23" customFormat="1" ht="30" customHeight="1" x14ac:dyDescent="0.25">
      <c r="B220" s="124"/>
      <c r="C220" s="74" t="s">
        <v>13</v>
      </c>
      <c r="D220" s="60">
        <v>2101822</v>
      </c>
      <c r="E220" s="61" t="s">
        <v>125</v>
      </c>
      <c r="F220" s="62" t="s">
        <v>126</v>
      </c>
      <c r="G220" s="63">
        <v>601</v>
      </c>
      <c r="H220" s="66" t="s">
        <v>15</v>
      </c>
      <c r="I220" s="67">
        <v>1800995.2</v>
      </c>
      <c r="J220" s="67">
        <v>1800995.2</v>
      </c>
      <c r="K220" s="67">
        <v>1800995.2</v>
      </c>
    </row>
    <row r="221" spans="2:11" s="23" customFormat="1" ht="30" customHeight="1" x14ac:dyDescent="0.25">
      <c r="B221" s="124"/>
      <c r="C221" s="74" t="s">
        <v>230</v>
      </c>
      <c r="D221" s="60">
        <v>2101822</v>
      </c>
      <c r="E221" s="61" t="s">
        <v>125</v>
      </c>
      <c r="F221" s="62" t="s">
        <v>126</v>
      </c>
      <c r="G221" s="63">
        <v>602</v>
      </c>
      <c r="H221" s="66" t="s">
        <v>15</v>
      </c>
      <c r="I221" s="67">
        <v>3000000</v>
      </c>
      <c r="J221" s="67">
        <v>3000000</v>
      </c>
      <c r="K221" s="67">
        <v>6200000</v>
      </c>
    </row>
    <row r="222" spans="2:11" s="23" customFormat="1" ht="30" customHeight="1" x14ac:dyDescent="0.25">
      <c r="B222" s="124"/>
      <c r="C222" s="74" t="s">
        <v>229</v>
      </c>
      <c r="D222" s="60">
        <v>2101822</v>
      </c>
      <c r="E222" s="61" t="s">
        <v>125</v>
      </c>
      <c r="F222" s="62" t="s">
        <v>126</v>
      </c>
      <c r="G222" s="63">
        <v>231</v>
      </c>
      <c r="H222" s="66" t="s">
        <v>15</v>
      </c>
      <c r="I222" s="63">
        <v>770000</v>
      </c>
      <c r="J222" s="67">
        <v>0</v>
      </c>
      <c r="K222" s="67">
        <v>0</v>
      </c>
    </row>
    <row r="223" spans="2:11" s="23" customFormat="1" ht="30" customHeight="1" x14ac:dyDescent="0.25">
      <c r="B223" s="124"/>
      <c r="C223" s="91" t="s">
        <v>132</v>
      </c>
      <c r="D223" s="53">
        <v>2101829</v>
      </c>
      <c r="E223" s="53" t="s">
        <v>125</v>
      </c>
      <c r="F223" s="93" t="s">
        <v>126</v>
      </c>
      <c r="G223" s="94"/>
      <c r="H223" s="95"/>
      <c r="I223" s="79">
        <f>SUM(I224:I226)</f>
        <v>31517989.52</v>
      </c>
      <c r="J223" s="79">
        <f t="shared" ref="J223:K223" si="26">SUM(J224:J226)</f>
        <v>31517989.52</v>
      </c>
      <c r="K223" s="79">
        <f t="shared" si="26"/>
        <v>31517989.52</v>
      </c>
    </row>
    <row r="224" spans="2:11" s="23" customFormat="1" ht="30" customHeight="1" x14ac:dyDescent="0.25">
      <c r="B224" s="124"/>
      <c r="C224" s="74" t="s">
        <v>227</v>
      </c>
      <c r="D224" s="60">
        <v>2101829</v>
      </c>
      <c r="E224" s="61" t="s">
        <v>125</v>
      </c>
      <c r="F224" s="62" t="s">
        <v>126</v>
      </c>
      <c r="G224" s="63">
        <v>600</v>
      </c>
      <c r="H224" s="66" t="s">
        <v>15</v>
      </c>
      <c r="I224" s="67">
        <v>20290788</v>
      </c>
      <c r="J224" s="67">
        <v>20290788</v>
      </c>
      <c r="K224" s="67">
        <v>20290788</v>
      </c>
    </row>
    <row r="225" spans="2:11" s="23" customFormat="1" ht="30" customHeight="1" x14ac:dyDescent="0.25">
      <c r="B225" s="124"/>
      <c r="C225" s="74" t="s">
        <v>13</v>
      </c>
      <c r="D225" s="60">
        <v>2101829</v>
      </c>
      <c r="E225" s="61" t="s">
        <v>125</v>
      </c>
      <c r="F225" s="62" t="s">
        <v>126</v>
      </c>
      <c r="G225" s="63">
        <v>601</v>
      </c>
      <c r="H225" s="66" t="s">
        <v>15</v>
      </c>
      <c r="I225" s="67">
        <v>3227201.52</v>
      </c>
      <c r="J225" s="67">
        <v>3227201.52</v>
      </c>
      <c r="K225" s="67">
        <v>3227201.52</v>
      </c>
    </row>
    <row r="226" spans="2:11" s="23" customFormat="1" ht="30" customHeight="1" x14ac:dyDescent="0.25">
      <c r="B226" s="124"/>
      <c r="C226" s="74" t="s">
        <v>230</v>
      </c>
      <c r="D226" s="60">
        <v>2101829</v>
      </c>
      <c r="E226" s="61" t="s">
        <v>125</v>
      </c>
      <c r="F226" s="62" t="s">
        <v>126</v>
      </c>
      <c r="G226" s="63">
        <v>602</v>
      </c>
      <c r="H226" s="66" t="s">
        <v>15</v>
      </c>
      <c r="I226" s="67">
        <v>8000000</v>
      </c>
      <c r="J226" s="67">
        <v>8000000</v>
      </c>
      <c r="K226" s="67">
        <v>8000000</v>
      </c>
    </row>
    <row r="227" spans="2:11" s="23" customFormat="1" ht="30" customHeight="1" x14ac:dyDescent="0.25">
      <c r="B227" s="124"/>
      <c r="C227" s="91" t="s">
        <v>133</v>
      </c>
      <c r="D227" s="53">
        <v>2101823</v>
      </c>
      <c r="E227" s="53" t="s">
        <v>125</v>
      </c>
      <c r="F227" s="78" t="s">
        <v>126</v>
      </c>
      <c r="G227" s="79"/>
      <c r="H227" s="58"/>
      <c r="I227" s="79">
        <f>SUM(I228:I230)</f>
        <v>25845059.328000002</v>
      </c>
      <c r="J227" s="79">
        <f t="shared" ref="J227:K227" si="27">SUM(J228:J230)</f>
        <v>26845059.328000002</v>
      </c>
      <c r="K227" s="79">
        <f t="shared" si="27"/>
        <v>26845059.328000002</v>
      </c>
    </row>
    <row r="228" spans="2:11" s="23" customFormat="1" ht="30" customHeight="1" x14ac:dyDescent="0.25">
      <c r="B228" s="124"/>
      <c r="C228" s="74" t="s">
        <v>227</v>
      </c>
      <c r="D228" s="60">
        <v>2101823</v>
      </c>
      <c r="E228" s="61" t="s">
        <v>125</v>
      </c>
      <c r="F228" s="62" t="s">
        <v>126</v>
      </c>
      <c r="G228" s="63">
        <v>600</v>
      </c>
      <c r="H228" s="66" t="s">
        <v>15</v>
      </c>
      <c r="I228" s="67">
        <v>11945203.199999999</v>
      </c>
      <c r="J228" s="67">
        <v>11945203.199999999</v>
      </c>
      <c r="K228" s="67">
        <v>11945203.199999999</v>
      </c>
    </row>
    <row r="229" spans="2:11" s="23" customFormat="1" ht="30" customHeight="1" x14ac:dyDescent="0.25">
      <c r="B229" s="124"/>
      <c r="C229" s="74" t="s">
        <v>13</v>
      </c>
      <c r="D229" s="60">
        <v>2101823</v>
      </c>
      <c r="E229" s="61" t="s">
        <v>125</v>
      </c>
      <c r="F229" s="62" t="s">
        <v>126</v>
      </c>
      <c r="G229" s="63">
        <v>601</v>
      </c>
      <c r="H229" s="66" t="s">
        <v>15</v>
      </c>
      <c r="I229" s="67">
        <v>1899856.1279999998</v>
      </c>
      <c r="J229" s="67">
        <v>1899856.1279999998</v>
      </c>
      <c r="K229" s="67">
        <v>1899856.1279999998</v>
      </c>
    </row>
    <row r="230" spans="2:11" s="23" customFormat="1" ht="30" customHeight="1" x14ac:dyDescent="0.25">
      <c r="B230" s="124"/>
      <c r="C230" s="74" t="s">
        <v>230</v>
      </c>
      <c r="D230" s="60">
        <v>2101823</v>
      </c>
      <c r="E230" s="61" t="s">
        <v>125</v>
      </c>
      <c r="F230" s="62" t="s">
        <v>126</v>
      </c>
      <c r="G230" s="63">
        <v>602</v>
      </c>
      <c r="H230" s="66" t="s">
        <v>15</v>
      </c>
      <c r="I230" s="67">
        <v>12000000</v>
      </c>
      <c r="J230" s="67">
        <v>13000000</v>
      </c>
      <c r="K230" s="67">
        <v>13000000</v>
      </c>
    </row>
    <row r="231" spans="2:11" s="23" customFormat="1" ht="30" customHeight="1" x14ac:dyDescent="0.25">
      <c r="B231" s="124"/>
      <c r="C231" s="91" t="s">
        <v>134</v>
      </c>
      <c r="D231" s="53">
        <v>2101076</v>
      </c>
      <c r="E231" s="53" t="s">
        <v>125</v>
      </c>
      <c r="F231" s="78" t="s">
        <v>126</v>
      </c>
      <c r="G231" s="79"/>
      <c r="H231" s="58"/>
      <c r="I231" s="79">
        <f>SUM(I232:I236)</f>
        <v>104947250.88</v>
      </c>
      <c r="J231" s="79">
        <f>SUM(J232:J236)</f>
        <v>82747250.879999995</v>
      </c>
      <c r="K231" s="79">
        <f>SUM(K232:K236)</f>
        <v>82747250.879999995</v>
      </c>
    </row>
    <row r="232" spans="2:11" s="23" customFormat="1" ht="30" customHeight="1" x14ac:dyDescent="0.25">
      <c r="B232" s="124"/>
      <c r="C232" s="74" t="s">
        <v>227</v>
      </c>
      <c r="D232" s="60">
        <v>2101076</v>
      </c>
      <c r="E232" s="61" t="s">
        <v>125</v>
      </c>
      <c r="F232" s="62" t="s">
        <v>126</v>
      </c>
      <c r="G232" s="63">
        <v>600</v>
      </c>
      <c r="H232" s="66" t="s">
        <v>15</v>
      </c>
      <c r="I232" s="67">
        <v>32567471.999999993</v>
      </c>
      <c r="J232" s="67">
        <v>32567471.999999993</v>
      </c>
      <c r="K232" s="67">
        <v>32567471.999999993</v>
      </c>
    </row>
    <row r="233" spans="2:11" s="23" customFormat="1" ht="30" customHeight="1" x14ac:dyDescent="0.25">
      <c r="B233" s="124"/>
      <c r="C233" s="74" t="s">
        <v>13</v>
      </c>
      <c r="D233" s="60">
        <v>2101076</v>
      </c>
      <c r="E233" s="61" t="s">
        <v>125</v>
      </c>
      <c r="F233" s="62" t="s">
        <v>126</v>
      </c>
      <c r="G233" s="63">
        <v>601</v>
      </c>
      <c r="H233" s="66" t="s">
        <v>15</v>
      </c>
      <c r="I233" s="67">
        <v>5179778.88</v>
      </c>
      <c r="J233" s="67">
        <v>5179778.88</v>
      </c>
      <c r="K233" s="67">
        <v>5179778.88</v>
      </c>
    </row>
    <row r="234" spans="2:11" s="23" customFormat="1" ht="30" customHeight="1" x14ac:dyDescent="0.25">
      <c r="B234" s="124"/>
      <c r="C234" s="74" t="s">
        <v>230</v>
      </c>
      <c r="D234" s="60">
        <v>2101076</v>
      </c>
      <c r="E234" s="61" t="s">
        <v>125</v>
      </c>
      <c r="F234" s="62" t="s">
        <v>126</v>
      </c>
      <c r="G234" s="63">
        <v>602</v>
      </c>
      <c r="H234" s="66" t="s">
        <v>15</v>
      </c>
      <c r="I234" s="67">
        <v>60000000</v>
      </c>
      <c r="J234" s="67">
        <v>45000000</v>
      </c>
      <c r="K234" s="67">
        <v>45000000</v>
      </c>
    </row>
    <row r="235" spans="2:11" s="23" customFormat="1" ht="30" customHeight="1" x14ac:dyDescent="0.25">
      <c r="B235" s="124"/>
      <c r="C235" s="74" t="s">
        <v>229</v>
      </c>
      <c r="D235" s="60">
        <v>2101076</v>
      </c>
      <c r="E235" s="61" t="s">
        <v>125</v>
      </c>
      <c r="F235" s="62" t="s">
        <v>126</v>
      </c>
      <c r="G235" s="63">
        <v>230</v>
      </c>
      <c r="H235" s="66" t="s">
        <v>15</v>
      </c>
      <c r="I235" s="63">
        <v>6000000</v>
      </c>
      <c r="J235" s="67">
        <v>0</v>
      </c>
      <c r="K235" s="67">
        <v>0</v>
      </c>
    </row>
    <row r="236" spans="2:11" s="23" customFormat="1" ht="30" customHeight="1" x14ac:dyDescent="0.25">
      <c r="B236" s="124"/>
      <c r="C236" s="74" t="s">
        <v>229</v>
      </c>
      <c r="D236" s="60">
        <v>2101076</v>
      </c>
      <c r="E236" s="61" t="s">
        <v>125</v>
      </c>
      <c r="F236" s="62" t="s">
        <v>126</v>
      </c>
      <c r="G236" s="63">
        <v>231</v>
      </c>
      <c r="H236" s="66" t="s">
        <v>15</v>
      </c>
      <c r="I236" s="63">
        <v>1200000</v>
      </c>
      <c r="J236" s="67">
        <v>0</v>
      </c>
      <c r="K236" s="67">
        <v>0</v>
      </c>
    </row>
    <row r="237" spans="2:11" s="23" customFormat="1" ht="30" customHeight="1" x14ac:dyDescent="0.25">
      <c r="B237" s="124"/>
      <c r="C237" s="91" t="s">
        <v>135</v>
      </c>
      <c r="D237" s="53">
        <v>2101833</v>
      </c>
      <c r="E237" s="53" t="s">
        <v>125</v>
      </c>
      <c r="F237" s="78" t="s">
        <v>126</v>
      </c>
      <c r="G237" s="79"/>
      <c r="H237" s="58"/>
      <c r="I237" s="79">
        <f>SUM(I238:I242)</f>
        <v>221460471.24400002</v>
      </c>
      <c r="J237" s="79">
        <f t="shared" ref="J237:K237" si="28">SUM(J238:J242)</f>
        <v>146460471.24400002</v>
      </c>
      <c r="K237" s="79">
        <f t="shared" si="28"/>
        <v>140460471.24400002</v>
      </c>
    </row>
    <row r="238" spans="2:11" s="23" customFormat="1" ht="30" customHeight="1" x14ac:dyDescent="0.25">
      <c r="B238" s="124"/>
      <c r="C238" s="74" t="s">
        <v>227</v>
      </c>
      <c r="D238" s="60">
        <v>2101833</v>
      </c>
      <c r="E238" s="60" t="s">
        <v>125</v>
      </c>
      <c r="F238" s="62" t="s">
        <v>126</v>
      </c>
      <c r="G238" s="63">
        <v>600</v>
      </c>
      <c r="H238" s="66" t="s">
        <v>15</v>
      </c>
      <c r="I238" s="63">
        <v>63380028.600000001</v>
      </c>
      <c r="J238" s="63">
        <v>63380028.600000001</v>
      </c>
      <c r="K238" s="63">
        <v>63380028.600000001</v>
      </c>
    </row>
    <row r="239" spans="2:11" s="23" customFormat="1" ht="30" customHeight="1" x14ac:dyDescent="0.25">
      <c r="B239" s="124"/>
      <c r="C239" s="74" t="s">
        <v>228</v>
      </c>
      <c r="D239" s="60">
        <v>2101833</v>
      </c>
      <c r="E239" s="60" t="s">
        <v>125</v>
      </c>
      <c r="F239" s="62" t="s">
        <v>126</v>
      </c>
      <c r="G239" s="63">
        <v>601</v>
      </c>
      <c r="H239" s="66" t="s">
        <v>15</v>
      </c>
      <c r="I239" s="63">
        <v>10080442.643999998</v>
      </c>
      <c r="J239" s="63">
        <v>10080442.643999998</v>
      </c>
      <c r="K239" s="63">
        <v>10080442.643999998</v>
      </c>
    </row>
    <row r="240" spans="2:11" s="23" customFormat="1" ht="30" customHeight="1" x14ac:dyDescent="0.25">
      <c r="B240" s="124"/>
      <c r="C240" s="74" t="s">
        <v>230</v>
      </c>
      <c r="D240" s="60">
        <v>2101833</v>
      </c>
      <c r="E240" s="60" t="s">
        <v>125</v>
      </c>
      <c r="F240" s="62" t="s">
        <v>126</v>
      </c>
      <c r="G240" s="63">
        <v>602</v>
      </c>
      <c r="H240" s="66" t="s">
        <v>15</v>
      </c>
      <c r="I240" s="63">
        <v>65000000</v>
      </c>
      <c r="J240" s="63">
        <v>65000000</v>
      </c>
      <c r="K240" s="63">
        <v>65000000</v>
      </c>
    </row>
    <row r="241" spans="2:11" s="23" customFormat="1" ht="30" customHeight="1" x14ac:dyDescent="0.25">
      <c r="B241" s="124"/>
      <c r="C241" s="74" t="s">
        <v>229</v>
      </c>
      <c r="D241" s="60">
        <v>2101833</v>
      </c>
      <c r="E241" s="60" t="s">
        <v>125</v>
      </c>
      <c r="F241" s="62" t="s">
        <v>126</v>
      </c>
      <c r="G241" s="63">
        <v>230</v>
      </c>
      <c r="H241" s="66" t="s">
        <v>15</v>
      </c>
      <c r="I241" s="63">
        <v>2000000</v>
      </c>
      <c r="J241" s="63">
        <v>0</v>
      </c>
      <c r="K241" s="63">
        <v>0</v>
      </c>
    </row>
    <row r="242" spans="2:11" s="23" customFormat="1" ht="30" customHeight="1" x14ac:dyDescent="0.25">
      <c r="B242" s="124"/>
      <c r="C242" s="74" t="s">
        <v>229</v>
      </c>
      <c r="D242" s="60">
        <v>2101833</v>
      </c>
      <c r="E242" s="60" t="s">
        <v>125</v>
      </c>
      <c r="F242" s="62" t="s">
        <v>126</v>
      </c>
      <c r="G242" s="63">
        <v>231</v>
      </c>
      <c r="H242" s="66" t="s">
        <v>15</v>
      </c>
      <c r="I242" s="63">
        <v>81000000</v>
      </c>
      <c r="J242" s="63">
        <v>8000000</v>
      </c>
      <c r="K242" s="63">
        <v>2000000</v>
      </c>
    </row>
    <row r="243" spans="2:11" s="18" customFormat="1" ht="30" customHeight="1" x14ac:dyDescent="0.25">
      <c r="B243" s="84"/>
      <c r="C243" s="44" t="s">
        <v>136</v>
      </c>
      <c r="D243" s="45"/>
      <c r="E243" s="46"/>
      <c r="F243" s="47"/>
      <c r="G243" s="48"/>
      <c r="H243" s="49"/>
      <c r="I243" s="50">
        <f>I244+I252+I266</f>
        <v>4396974379.7031546</v>
      </c>
      <c r="J243" s="50">
        <f>J244+J252+J266</f>
        <v>4510482329.6363974</v>
      </c>
      <c r="K243" s="50">
        <f>K244+K252+K266</f>
        <v>4312192760.3149376</v>
      </c>
    </row>
    <row r="244" spans="2:11" s="23" customFormat="1" ht="30" customHeight="1" x14ac:dyDescent="0.25">
      <c r="B244" s="124" t="s">
        <v>136</v>
      </c>
      <c r="C244" s="91" t="s">
        <v>137</v>
      </c>
      <c r="D244" s="92"/>
      <c r="E244" s="92"/>
      <c r="F244" s="93"/>
      <c r="G244" s="94"/>
      <c r="H244" s="95"/>
      <c r="I244" s="79">
        <f>SUM(I245:I251)</f>
        <v>1418524617.1951547</v>
      </c>
      <c r="J244" s="79">
        <f>SUM(J245:J251)</f>
        <v>1542689931.1283977</v>
      </c>
      <c r="K244" s="79">
        <f>SUM(K245:K251)</f>
        <v>1328002739.8069372</v>
      </c>
    </row>
    <row r="245" spans="2:11" s="19" customFormat="1" ht="30" customHeight="1" x14ac:dyDescent="0.25">
      <c r="B245" s="124"/>
      <c r="C245" s="65" t="s">
        <v>230</v>
      </c>
      <c r="D245" s="60">
        <v>2101001</v>
      </c>
      <c r="E245" s="61" t="s">
        <v>138</v>
      </c>
      <c r="F245" s="62" t="s">
        <v>139</v>
      </c>
      <c r="G245" s="63">
        <v>602</v>
      </c>
      <c r="H245" s="66" t="s">
        <v>15</v>
      </c>
      <c r="I245" s="63">
        <v>100000000</v>
      </c>
      <c r="J245" s="63">
        <v>150000000</v>
      </c>
      <c r="K245" s="63">
        <v>150000000</v>
      </c>
    </row>
    <row r="246" spans="2:11" s="19" customFormat="1" ht="30" customHeight="1" x14ac:dyDescent="0.25">
      <c r="B246" s="124"/>
      <c r="C246" s="65" t="s">
        <v>204</v>
      </c>
      <c r="D246" s="60">
        <v>2101001</v>
      </c>
      <c r="E246" s="61" t="s">
        <v>138</v>
      </c>
      <c r="F246" s="62" t="s">
        <v>139</v>
      </c>
      <c r="G246" s="63">
        <v>602</v>
      </c>
      <c r="H246" s="66" t="s">
        <v>15</v>
      </c>
      <c r="I246" s="63">
        <v>11670750</v>
      </c>
      <c r="J246" s="63">
        <v>19451250</v>
      </c>
      <c r="K246" s="63">
        <v>23341500</v>
      </c>
    </row>
    <row r="247" spans="2:11" s="19" customFormat="1" ht="30" customHeight="1" x14ac:dyDescent="0.25">
      <c r="B247" s="124"/>
      <c r="C247" s="65" t="s">
        <v>141</v>
      </c>
      <c r="D247" s="60">
        <v>2101001</v>
      </c>
      <c r="E247" s="61" t="s">
        <v>138</v>
      </c>
      <c r="F247" s="62" t="s">
        <v>139</v>
      </c>
      <c r="G247" s="63">
        <v>602</v>
      </c>
      <c r="H247" s="66" t="s">
        <v>15</v>
      </c>
      <c r="I247" s="63">
        <v>7500000</v>
      </c>
      <c r="J247" s="63">
        <v>0</v>
      </c>
      <c r="K247" s="63">
        <v>0</v>
      </c>
    </row>
    <row r="248" spans="2:11" s="19" customFormat="1" ht="30" customHeight="1" x14ac:dyDescent="0.25">
      <c r="B248" s="124"/>
      <c r="C248" s="65" t="s">
        <v>260</v>
      </c>
      <c r="D248" s="60">
        <v>2101001</v>
      </c>
      <c r="E248" s="61" t="s">
        <v>138</v>
      </c>
      <c r="F248" s="62" t="s">
        <v>139</v>
      </c>
      <c r="G248" s="63">
        <v>606</v>
      </c>
      <c r="H248" s="66" t="s">
        <v>15</v>
      </c>
      <c r="I248" s="110">
        <v>10042020</v>
      </c>
      <c r="J248" s="63">
        <v>0</v>
      </c>
      <c r="K248" s="63">
        <v>0</v>
      </c>
    </row>
    <row r="249" spans="2:11" s="19" customFormat="1" ht="30" customHeight="1" x14ac:dyDescent="0.25">
      <c r="B249" s="124"/>
      <c r="C249" s="65" t="s">
        <v>229</v>
      </c>
      <c r="D249" s="60">
        <v>2101001</v>
      </c>
      <c r="E249" s="61" t="s">
        <v>138</v>
      </c>
      <c r="F249" s="62" t="s">
        <v>139</v>
      </c>
      <c r="G249" s="63">
        <v>230</v>
      </c>
      <c r="H249" s="66" t="s">
        <v>15</v>
      </c>
      <c r="I249" s="63">
        <v>132429759</v>
      </c>
      <c r="J249" s="63">
        <v>60740000</v>
      </c>
      <c r="K249" s="63">
        <v>40500000.369558401</v>
      </c>
    </row>
    <row r="250" spans="2:11" s="19" customFormat="1" ht="30" customHeight="1" x14ac:dyDescent="0.25">
      <c r="B250" s="124"/>
      <c r="C250" s="65" t="s">
        <v>229</v>
      </c>
      <c r="D250" s="60">
        <v>2101001</v>
      </c>
      <c r="E250" s="61" t="s">
        <v>138</v>
      </c>
      <c r="F250" s="62" t="s">
        <v>139</v>
      </c>
      <c r="G250" s="63">
        <v>231</v>
      </c>
      <c r="H250" s="66" t="s">
        <v>15</v>
      </c>
      <c r="I250" s="63">
        <v>1130684674.8295901</v>
      </c>
      <c r="J250" s="63">
        <v>1286301268.4499998</v>
      </c>
      <c r="K250" s="63">
        <v>1087963826.75898</v>
      </c>
    </row>
    <row r="251" spans="2:11" s="19" customFormat="1" ht="30" customHeight="1" x14ac:dyDescent="0.25">
      <c r="B251" s="124"/>
      <c r="C251" s="65" t="s">
        <v>140</v>
      </c>
      <c r="D251" s="60">
        <v>2101001</v>
      </c>
      <c r="E251" s="61" t="s">
        <v>138</v>
      </c>
      <c r="F251" s="62" t="s">
        <v>139</v>
      </c>
      <c r="G251" s="63">
        <v>255</v>
      </c>
      <c r="H251" s="66" t="s">
        <v>15</v>
      </c>
      <c r="I251" s="63">
        <v>26197413.365564499</v>
      </c>
      <c r="J251" s="63">
        <v>26197412.678397998</v>
      </c>
      <c r="K251" s="63">
        <v>26197412.6783989</v>
      </c>
    </row>
    <row r="252" spans="2:11" s="23" customFormat="1" ht="30" customHeight="1" x14ac:dyDescent="0.25">
      <c r="B252" s="124"/>
      <c r="C252" s="91" t="s">
        <v>142</v>
      </c>
      <c r="D252" s="92"/>
      <c r="E252" s="92"/>
      <c r="F252" s="93"/>
      <c r="G252" s="94"/>
      <c r="H252" s="95"/>
      <c r="I252" s="79">
        <f>SUM(I253:I265)</f>
        <v>2939204032.8320003</v>
      </c>
      <c r="J252" s="79">
        <f>SUM(J253:J265)</f>
        <v>2936549168.8320003</v>
      </c>
      <c r="K252" s="79">
        <f>SUM(K253:K265)</f>
        <v>2952840290.8320003</v>
      </c>
    </row>
    <row r="253" spans="2:11" s="19" customFormat="1" ht="30" customHeight="1" x14ac:dyDescent="0.25">
      <c r="B253" s="124"/>
      <c r="C253" s="59" t="s">
        <v>227</v>
      </c>
      <c r="D253" s="60">
        <v>2101054</v>
      </c>
      <c r="E253" s="61" t="s">
        <v>138</v>
      </c>
      <c r="F253" s="62" t="s">
        <v>139</v>
      </c>
      <c r="G253" s="63">
        <v>600</v>
      </c>
      <c r="H253" s="66" t="s">
        <v>15</v>
      </c>
      <c r="I253" s="63">
        <v>945349284.5999999</v>
      </c>
      <c r="J253" s="63">
        <v>945349284.5999999</v>
      </c>
      <c r="K253" s="63">
        <v>945349284.5999999</v>
      </c>
    </row>
    <row r="254" spans="2:11" s="19" customFormat="1" ht="30" customHeight="1" x14ac:dyDescent="0.25">
      <c r="B254" s="124"/>
      <c r="C254" s="74" t="s">
        <v>228</v>
      </c>
      <c r="D254" s="60">
        <v>2101054</v>
      </c>
      <c r="E254" s="61" t="s">
        <v>138</v>
      </c>
      <c r="F254" s="62" t="s">
        <v>139</v>
      </c>
      <c r="G254" s="63">
        <v>601</v>
      </c>
      <c r="H254" s="66" t="s">
        <v>15</v>
      </c>
      <c r="I254" s="63">
        <v>150355552.884</v>
      </c>
      <c r="J254" s="63">
        <v>150355552.884</v>
      </c>
      <c r="K254" s="63">
        <v>150355552.884</v>
      </c>
    </row>
    <row r="255" spans="2:11" s="19" customFormat="1" ht="30" customHeight="1" x14ac:dyDescent="0.25">
      <c r="B255" s="124"/>
      <c r="C255" s="65" t="s">
        <v>230</v>
      </c>
      <c r="D255" s="60">
        <v>2101054</v>
      </c>
      <c r="E255" s="61" t="s">
        <v>138</v>
      </c>
      <c r="F255" s="62" t="s">
        <v>139</v>
      </c>
      <c r="G255" s="63">
        <v>602</v>
      </c>
      <c r="H255" s="66" t="s">
        <v>15</v>
      </c>
      <c r="I255" s="63">
        <v>525000000</v>
      </c>
      <c r="J255" s="63">
        <v>540844064</v>
      </c>
      <c r="K255" s="63">
        <v>557135186</v>
      </c>
    </row>
    <row r="256" spans="2:11" s="19" customFormat="1" ht="30" customHeight="1" x14ac:dyDescent="0.25">
      <c r="B256" s="124"/>
      <c r="C256" s="65" t="s">
        <v>143</v>
      </c>
      <c r="D256" s="60">
        <v>2101054</v>
      </c>
      <c r="E256" s="61" t="s">
        <v>138</v>
      </c>
      <c r="F256" s="62" t="s">
        <v>139</v>
      </c>
      <c r="G256" s="63">
        <v>606</v>
      </c>
      <c r="H256" s="66" t="s">
        <v>15</v>
      </c>
      <c r="I256" s="63">
        <v>100000000</v>
      </c>
      <c r="J256" s="63">
        <v>100000000</v>
      </c>
      <c r="K256" s="63">
        <v>100000000</v>
      </c>
    </row>
    <row r="257" spans="2:11" s="19" customFormat="1" ht="30" customHeight="1" x14ac:dyDescent="0.25">
      <c r="B257" s="124"/>
      <c r="C257" s="65" t="s">
        <v>229</v>
      </c>
      <c r="D257" s="60">
        <v>2101054</v>
      </c>
      <c r="E257" s="61" t="s">
        <v>138</v>
      </c>
      <c r="F257" s="62" t="s">
        <v>139</v>
      </c>
      <c r="G257" s="63">
        <v>231</v>
      </c>
      <c r="H257" s="66" t="s">
        <v>15</v>
      </c>
      <c r="I257" s="63">
        <v>10000000</v>
      </c>
      <c r="J257" s="63">
        <v>0</v>
      </c>
      <c r="K257" s="63">
        <v>0</v>
      </c>
    </row>
    <row r="258" spans="2:11" s="19" customFormat="1" ht="38.25" customHeight="1" x14ac:dyDescent="0.25">
      <c r="B258" s="124"/>
      <c r="C258" s="59" t="s">
        <v>214</v>
      </c>
      <c r="D258" s="60">
        <v>2101054</v>
      </c>
      <c r="E258" s="61" t="s">
        <v>138</v>
      </c>
      <c r="F258" s="62" t="s">
        <v>139</v>
      </c>
      <c r="G258" s="63">
        <v>600</v>
      </c>
      <c r="H258" s="64" t="s">
        <v>22</v>
      </c>
      <c r="I258" s="63">
        <v>729566333.99999988</v>
      </c>
      <c r="J258" s="63">
        <v>729566333.99999988</v>
      </c>
      <c r="K258" s="63">
        <v>729566333.99999988</v>
      </c>
    </row>
    <row r="259" spans="2:11" s="19" customFormat="1" ht="38.25" customHeight="1" x14ac:dyDescent="0.25">
      <c r="B259" s="124"/>
      <c r="C259" s="65" t="s">
        <v>221</v>
      </c>
      <c r="D259" s="60">
        <v>2101054</v>
      </c>
      <c r="E259" s="61" t="s">
        <v>138</v>
      </c>
      <c r="F259" s="62" t="s">
        <v>139</v>
      </c>
      <c r="G259" s="63">
        <v>601</v>
      </c>
      <c r="H259" s="64" t="s">
        <v>22</v>
      </c>
      <c r="I259" s="63">
        <v>116035788.35999998</v>
      </c>
      <c r="J259" s="63">
        <v>116035788.35999998</v>
      </c>
      <c r="K259" s="63">
        <v>116035788.35999998</v>
      </c>
    </row>
    <row r="260" spans="2:11" s="19" customFormat="1" ht="38.25" customHeight="1" x14ac:dyDescent="0.25">
      <c r="B260" s="124"/>
      <c r="C260" s="59" t="s">
        <v>215</v>
      </c>
      <c r="D260" s="60">
        <v>2101054</v>
      </c>
      <c r="E260" s="61" t="s">
        <v>138</v>
      </c>
      <c r="F260" s="62" t="s">
        <v>139</v>
      </c>
      <c r="G260" s="63">
        <v>600</v>
      </c>
      <c r="H260" s="64" t="s">
        <v>22</v>
      </c>
      <c r="I260" s="63">
        <v>305766682.20000011</v>
      </c>
      <c r="J260" s="63">
        <v>305766682.20000011</v>
      </c>
      <c r="K260" s="63">
        <v>305766682.20000011</v>
      </c>
    </row>
    <row r="261" spans="2:11" s="19" customFormat="1" ht="38.25" customHeight="1" x14ac:dyDescent="0.25">
      <c r="B261" s="124"/>
      <c r="C261" s="65" t="s">
        <v>222</v>
      </c>
      <c r="D261" s="60">
        <v>2101054</v>
      </c>
      <c r="E261" s="61" t="s">
        <v>138</v>
      </c>
      <c r="F261" s="62" t="s">
        <v>139</v>
      </c>
      <c r="G261" s="63">
        <v>601</v>
      </c>
      <c r="H261" s="64" t="s">
        <v>22</v>
      </c>
      <c r="I261" s="63">
        <v>48631462.787999988</v>
      </c>
      <c r="J261" s="63">
        <v>48631462.787999988</v>
      </c>
      <c r="K261" s="63">
        <v>48631462.787999988</v>
      </c>
    </row>
    <row r="262" spans="2:11" s="19" customFormat="1" ht="38.25" customHeight="1" x14ac:dyDescent="0.25">
      <c r="B262" s="124"/>
      <c r="C262" s="59" t="s">
        <v>216</v>
      </c>
      <c r="D262" s="60">
        <v>2101054</v>
      </c>
      <c r="E262" s="61" t="s">
        <v>138</v>
      </c>
      <c r="F262" s="62" t="s">
        <v>139</v>
      </c>
      <c r="G262" s="63">
        <v>600</v>
      </c>
      <c r="H262" s="64" t="s">
        <v>27</v>
      </c>
      <c r="I262" s="63">
        <v>3666600</v>
      </c>
      <c r="J262" s="63"/>
      <c r="K262" s="63"/>
    </row>
    <row r="263" spans="2:11" s="19" customFormat="1" ht="38.25" customHeight="1" x14ac:dyDescent="0.25">
      <c r="B263" s="124"/>
      <c r="C263" s="65" t="s">
        <v>223</v>
      </c>
      <c r="D263" s="60">
        <v>2101054</v>
      </c>
      <c r="E263" s="61" t="s">
        <v>138</v>
      </c>
      <c r="F263" s="62" t="s">
        <v>139</v>
      </c>
      <c r="G263" s="63">
        <v>601</v>
      </c>
      <c r="H263" s="64" t="s">
        <v>27</v>
      </c>
      <c r="I263" s="63">
        <v>583164</v>
      </c>
      <c r="J263" s="63"/>
      <c r="K263" s="63"/>
    </row>
    <row r="264" spans="2:11" s="19" customFormat="1" ht="38.25" customHeight="1" x14ac:dyDescent="0.25">
      <c r="B264" s="124"/>
      <c r="C264" s="59" t="s">
        <v>217</v>
      </c>
      <c r="D264" s="60">
        <v>2101054</v>
      </c>
      <c r="E264" s="61" t="s">
        <v>138</v>
      </c>
      <c r="F264" s="62" t="s">
        <v>139</v>
      </c>
      <c r="G264" s="63">
        <v>600</v>
      </c>
      <c r="H264" s="64" t="s">
        <v>27</v>
      </c>
      <c r="I264" s="63">
        <v>3666000</v>
      </c>
      <c r="J264" s="63"/>
      <c r="K264" s="63"/>
    </row>
    <row r="265" spans="2:11" s="19" customFormat="1" ht="38.25" customHeight="1" x14ac:dyDescent="0.25">
      <c r="B265" s="124"/>
      <c r="C265" s="65" t="s">
        <v>224</v>
      </c>
      <c r="D265" s="60">
        <v>2101054</v>
      </c>
      <c r="E265" s="61" t="s">
        <v>138</v>
      </c>
      <c r="F265" s="62" t="s">
        <v>139</v>
      </c>
      <c r="G265" s="63">
        <v>601</v>
      </c>
      <c r="H265" s="64" t="s">
        <v>27</v>
      </c>
      <c r="I265" s="63">
        <v>583164</v>
      </c>
      <c r="J265" s="63"/>
      <c r="K265" s="63"/>
    </row>
    <row r="266" spans="2:11" s="23" customFormat="1" ht="30" customHeight="1" x14ac:dyDescent="0.25">
      <c r="B266" s="124"/>
      <c r="C266" s="91" t="s">
        <v>144</v>
      </c>
      <c r="D266" s="53">
        <v>2101814</v>
      </c>
      <c r="E266" s="54" t="s">
        <v>138</v>
      </c>
      <c r="F266" s="78" t="s">
        <v>139</v>
      </c>
      <c r="G266" s="79"/>
      <c r="H266" s="58"/>
      <c r="I266" s="79">
        <f>SUM(I267:I270)</f>
        <v>39245729.675999999</v>
      </c>
      <c r="J266" s="79">
        <f t="shared" ref="J266:K266" si="29">SUM(J267:J270)</f>
        <v>31243229.675999999</v>
      </c>
      <c r="K266" s="79">
        <f t="shared" si="29"/>
        <v>31349729.675999999</v>
      </c>
    </row>
    <row r="267" spans="2:11" s="23" customFormat="1" ht="30" customHeight="1" x14ac:dyDescent="0.25">
      <c r="B267" s="83"/>
      <c r="C267" s="74" t="s">
        <v>227</v>
      </c>
      <c r="D267" s="60">
        <v>2101814</v>
      </c>
      <c r="E267" s="61" t="s">
        <v>138</v>
      </c>
      <c r="F267" s="62" t="s">
        <v>139</v>
      </c>
      <c r="G267" s="63">
        <v>600</v>
      </c>
      <c r="H267" s="64" t="s">
        <v>22</v>
      </c>
      <c r="I267" s="63">
        <v>13930169.399999999</v>
      </c>
      <c r="J267" s="63">
        <v>13930169.399999999</v>
      </c>
      <c r="K267" s="63">
        <v>13930169.399999999</v>
      </c>
    </row>
    <row r="268" spans="2:11" s="23" customFormat="1" ht="30" customHeight="1" x14ac:dyDescent="0.25">
      <c r="B268" s="83"/>
      <c r="C268" s="74" t="s">
        <v>13</v>
      </c>
      <c r="D268" s="60">
        <v>2101814</v>
      </c>
      <c r="E268" s="61" t="s">
        <v>138</v>
      </c>
      <c r="F268" s="62" t="s">
        <v>139</v>
      </c>
      <c r="G268" s="63">
        <v>601</v>
      </c>
      <c r="H268" s="64" t="s">
        <v>22</v>
      </c>
      <c r="I268" s="63">
        <v>2215560.2759999996</v>
      </c>
      <c r="J268" s="63">
        <v>2215560.2759999996</v>
      </c>
      <c r="K268" s="63">
        <v>2215560.2759999996</v>
      </c>
    </row>
    <row r="269" spans="2:11" s="23" customFormat="1" ht="30" customHeight="1" x14ac:dyDescent="0.25">
      <c r="B269" s="83"/>
      <c r="C269" s="74" t="s">
        <v>230</v>
      </c>
      <c r="D269" s="60">
        <v>2101814</v>
      </c>
      <c r="E269" s="61" t="s">
        <v>138</v>
      </c>
      <c r="F269" s="62" t="s">
        <v>139</v>
      </c>
      <c r="G269" s="63">
        <v>602</v>
      </c>
      <c r="H269" s="66" t="s">
        <v>15</v>
      </c>
      <c r="I269" s="63">
        <v>15000000</v>
      </c>
      <c r="J269" s="63">
        <v>15097500</v>
      </c>
      <c r="K269" s="63">
        <v>15204000</v>
      </c>
    </row>
    <row r="270" spans="2:11" s="23" customFormat="1" ht="30" customHeight="1" x14ac:dyDescent="0.25">
      <c r="B270" s="83"/>
      <c r="C270" s="74" t="s">
        <v>229</v>
      </c>
      <c r="D270" s="60">
        <v>2101814</v>
      </c>
      <c r="E270" s="61" t="s">
        <v>138</v>
      </c>
      <c r="F270" s="62" t="s">
        <v>139</v>
      </c>
      <c r="G270" s="63">
        <v>231</v>
      </c>
      <c r="H270" s="66" t="s">
        <v>15</v>
      </c>
      <c r="I270" s="63">
        <v>8100000</v>
      </c>
      <c r="J270" s="63">
        <v>0</v>
      </c>
      <c r="K270" s="63">
        <v>0</v>
      </c>
    </row>
    <row r="271" spans="2:11" s="19" customFormat="1" ht="30" customHeight="1" x14ac:dyDescent="0.25">
      <c r="B271" s="98"/>
      <c r="C271" s="44" t="s">
        <v>234</v>
      </c>
      <c r="D271" s="45"/>
      <c r="E271" s="46"/>
      <c r="F271" s="47"/>
      <c r="G271" s="48"/>
      <c r="H271" s="49"/>
      <c r="I271" s="50">
        <f>I272++I276+I284</f>
        <v>2633104631.6520004</v>
      </c>
      <c r="J271" s="50">
        <f>J272++J276+J284</f>
        <v>2342760965.1599998</v>
      </c>
      <c r="K271" s="50">
        <f>K272++K276+K284</f>
        <v>2311718621.1599998</v>
      </c>
    </row>
    <row r="272" spans="2:11" s="19" customFormat="1" ht="30" customHeight="1" x14ac:dyDescent="0.25">
      <c r="B272" s="98"/>
      <c r="C272" s="52" t="s">
        <v>137</v>
      </c>
      <c r="D272" s="53">
        <v>2101001</v>
      </c>
      <c r="E272" s="54" t="s">
        <v>145</v>
      </c>
      <c r="F272" s="78"/>
      <c r="G272" s="79"/>
      <c r="H272" s="58"/>
      <c r="I272" s="79">
        <f>SUM(I273:I275)</f>
        <v>623395780</v>
      </c>
      <c r="J272" s="79">
        <f t="shared" ref="J272:K272" si="30">SUM(J273:J275)</f>
        <v>631458039</v>
      </c>
      <c r="K272" s="79">
        <f t="shared" si="30"/>
        <v>500415695</v>
      </c>
    </row>
    <row r="273" spans="2:11" s="19" customFormat="1" ht="30" customHeight="1" x14ac:dyDescent="0.25">
      <c r="B273" s="98"/>
      <c r="C273" s="65" t="s">
        <v>261</v>
      </c>
      <c r="D273" s="60">
        <v>2101001</v>
      </c>
      <c r="E273" s="61" t="s">
        <v>145</v>
      </c>
      <c r="F273" s="62" t="s">
        <v>146</v>
      </c>
      <c r="G273" s="63">
        <v>606</v>
      </c>
      <c r="H273" s="66" t="s">
        <v>15</v>
      </c>
      <c r="I273" s="110">
        <v>36073980</v>
      </c>
      <c r="J273" s="63"/>
      <c r="K273" s="63"/>
    </row>
    <row r="274" spans="2:11" s="19" customFormat="1" ht="30" customHeight="1" x14ac:dyDescent="0.25">
      <c r="B274" s="124" t="s">
        <v>240</v>
      </c>
      <c r="C274" s="74" t="s">
        <v>229</v>
      </c>
      <c r="D274" s="60">
        <v>2101001</v>
      </c>
      <c r="E274" s="61" t="s">
        <v>145</v>
      </c>
      <c r="F274" s="62" t="s">
        <v>146</v>
      </c>
      <c r="G274" s="63">
        <v>231</v>
      </c>
      <c r="H274" s="66" t="s">
        <v>15</v>
      </c>
      <c r="I274" s="63">
        <v>542907778</v>
      </c>
      <c r="J274" s="63">
        <v>588731639</v>
      </c>
      <c r="K274" s="63">
        <v>455415695</v>
      </c>
    </row>
    <row r="275" spans="2:11" s="19" customFormat="1" ht="30" customHeight="1" x14ac:dyDescent="0.25">
      <c r="B275" s="124"/>
      <c r="C275" s="74" t="s">
        <v>229</v>
      </c>
      <c r="D275" s="60">
        <v>2101001</v>
      </c>
      <c r="E275" s="61" t="s">
        <v>145</v>
      </c>
      <c r="F275" s="62" t="s">
        <v>146</v>
      </c>
      <c r="G275" s="63">
        <v>230</v>
      </c>
      <c r="H275" s="66" t="s">
        <v>15</v>
      </c>
      <c r="I275" s="63">
        <v>44414022</v>
      </c>
      <c r="J275" s="63">
        <v>42726400</v>
      </c>
      <c r="K275" s="63">
        <v>45000000</v>
      </c>
    </row>
    <row r="276" spans="2:11" s="19" customFormat="1" ht="30" customHeight="1" x14ac:dyDescent="0.25">
      <c r="B276" s="124"/>
      <c r="C276" s="91" t="s">
        <v>147</v>
      </c>
      <c r="D276" s="53">
        <v>2101156</v>
      </c>
      <c r="E276" s="54" t="s">
        <v>145</v>
      </c>
      <c r="F276" s="78"/>
      <c r="G276" s="79"/>
      <c r="H276" s="58"/>
      <c r="I276" s="79">
        <f>SUM(I277:I283)</f>
        <v>1872579137.892</v>
      </c>
      <c r="J276" s="79">
        <f>SUM(J277:J283)</f>
        <v>1577271932.4000001</v>
      </c>
      <c r="K276" s="79">
        <f>SUM(K277:K283)</f>
        <v>1677271932.4000001</v>
      </c>
    </row>
    <row r="277" spans="2:11" s="19" customFormat="1" ht="30" customHeight="1" x14ac:dyDescent="0.25">
      <c r="B277" s="124"/>
      <c r="C277" s="74" t="s">
        <v>227</v>
      </c>
      <c r="D277" s="60">
        <v>2101156</v>
      </c>
      <c r="E277" s="61" t="s">
        <v>145</v>
      </c>
      <c r="F277" s="62" t="s">
        <v>146</v>
      </c>
      <c r="G277" s="63">
        <v>600</v>
      </c>
      <c r="H277" s="64" t="s">
        <v>243</v>
      </c>
      <c r="I277" s="63">
        <v>410028381</v>
      </c>
      <c r="J277" s="63">
        <v>410028381</v>
      </c>
      <c r="K277" s="63">
        <v>410028381</v>
      </c>
    </row>
    <row r="278" spans="2:11" s="19" customFormat="1" ht="30" customHeight="1" x14ac:dyDescent="0.25">
      <c r="B278" s="124"/>
      <c r="C278" s="74" t="s">
        <v>228</v>
      </c>
      <c r="D278" s="60">
        <v>2101156</v>
      </c>
      <c r="E278" s="61" t="s">
        <v>145</v>
      </c>
      <c r="F278" s="62" t="s">
        <v>146</v>
      </c>
      <c r="G278" s="63">
        <v>601</v>
      </c>
      <c r="H278" s="64" t="s">
        <v>243</v>
      </c>
      <c r="I278" s="63">
        <v>65214037.739999995</v>
      </c>
      <c r="J278" s="63">
        <v>65214037.739999995</v>
      </c>
      <c r="K278" s="63">
        <v>65214037.739999995</v>
      </c>
    </row>
    <row r="279" spans="2:11" s="19" customFormat="1" ht="30" customHeight="1" x14ac:dyDescent="0.25">
      <c r="B279" s="124"/>
      <c r="C279" s="74" t="s">
        <v>230</v>
      </c>
      <c r="D279" s="60">
        <v>2101156</v>
      </c>
      <c r="E279" s="61" t="s">
        <v>145</v>
      </c>
      <c r="F279" s="62" t="s">
        <v>146</v>
      </c>
      <c r="G279" s="63">
        <v>602</v>
      </c>
      <c r="H279" s="66" t="s">
        <v>15</v>
      </c>
      <c r="I279" s="63">
        <v>600000000</v>
      </c>
      <c r="J279" s="63">
        <v>600000000</v>
      </c>
      <c r="K279" s="63">
        <v>700000000</v>
      </c>
    </row>
    <row r="280" spans="2:11" s="19" customFormat="1" ht="30" customHeight="1" x14ac:dyDescent="0.25">
      <c r="B280" s="124"/>
      <c r="C280" s="74" t="s">
        <v>229</v>
      </c>
      <c r="D280" s="60">
        <v>2101156</v>
      </c>
      <c r="E280" s="61" t="s">
        <v>145</v>
      </c>
      <c r="F280" s="62" t="s">
        <v>146</v>
      </c>
      <c r="G280" s="63">
        <v>230</v>
      </c>
      <c r="H280" s="66" t="s">
        <v>15</v>
      </c>
      <c r="I280" s="63">
        <v>876223</v>
      </c>
      <c r="J280" s="63">
        <v>0</v>
      </c>
      <c r="K280" s="63">
        <v>0</v>
      </c>
    </row>
    <row r="281" spans="2:11" s="19" customFormat="1" ht="30" customHeight="1" x14ac:dyDescent="0.25">
      <c r="B281" s="124"/>
      <c r="C281" s="74" t="s">
        <v>229</v>
      </c>
      <c r="D281" s="60">
        <v>2101156</v>
      </c>
      <c r="E281" s="61" t="s">
        <v>145</v>
      </c>
      <c r="F281" s="62" t="s">
        <v>146</v>
      </c>
      <c r="G281" s="63">
        <v>231</v>
      </c>
      <c r="H281" s="66" t="s">
        <v>15</v>
      </c>
      <c r="I281" s="63">
        <v>294430982.49199998</v>
      </c>
      <c r="J281" s="63">
        <v>0</v>
      </c>
      <c r="K281" s="63">
        <v>0</v>
      </c>
    </row>
    <row r="282" spans="2:11" s="19" customFormat="1" ht="30" customHeight="1" x14ac:dyDescent="0.25">
      <c r="B282" s="124"/>
      <c r="C282" s="74" t="s">
        <v>241</v>
      </c>
      <c r="D282" s="60">
        <v>2101156</v>
      </c>
      <c r="E282" s="61" t="s">
        <v>145</v>
      </c>
      <c r="F282" s="62" t="s">
        <v>146</v>
      </c>
      <c r="G282" s="63">
        <v>600</v>
      </c>
      <c r="H282" s="64" t="s">
        <v>22</v>
      </c>
      <c r="I282" s="63">
        <v>433139678.99999988</v>
      </c>
      <c r="J282" s="63">
        <v>433139679</v>
      </c>
      <c r="K282" s="63">
        <v>433139679</v>
      </c>
    </row>
    <row r="283" spans="2:11" s="19" customFormat="1" ht="30" customHeight="1" x14ac:dyDescent="0.25">
      <c r="B283" s="124"/>
      <c r="C283" s="74" t="s">
        <v>242</v>
      </c>
      <c r="D283" s="60">
        <v>2101156</v>
      </c>
      <c r="E283" s="61" t="s">
        <v>145</v>
      </c>
      <c r="F283" s="62" t="s">
        <v>146</v>
      </c>
      <c r="G283" s="63">
        <v>601</v>
      </c>
      <c r="H283" s="64" t="s">
        <v>22</v>
      </c>
      <c r="I283" s="63">
        <v>68889834.659999996</v>
      </c>
      <c r="J283" s="63">
        <v>68889834.659999996</v>
      </c>
      <c r="K283" s="63">
        <v>68889834.659999996</v>
      </c>
    </row>
    <row r="284" spans="2:11" s="19" customFormat="1" ht="30" customHeight="1" x14ac:dyDescent="0.25">
      <c r="B284" s="124"/>
      <c r="C284" s="91" t="s">
        <v>148</v>
      </c>
      <c r="D284" s="53"/>
      <c r="E284" s="54"/>
      <c r="F284" s="78"/>
      <c r="G284" s="79"/>
      <c r="H284" s="58"/>
      <c r="I284" s="79">
        <f>SUM(I285:I288)</f>
        <v>137129713.75999999</v>
      </c>
      <c r="J284" s="79">
        <f>SUM(J285:J288)</f>
        <v>134030993.75999999</v>
      </c>
      <c r="K284" s="79">
        <f>SUM(K285:K288)</f>
        <v>134030993.75999999</v>
      </c>
    </row>
    <row r="285" spans="2:11" s="19" customFormat="1" ht="30" customHeight="1" x14ac:dyDescent="0.25">
      <c r="B285" s="83"/>
      <c r="C285" s="74" t="s">
        <v>227</v>
      </c>
      <c r="D285" s="60">
        <v>2101113</v>
      </c>
      <c r="E285" s="61" t="s">
        <v>145</v>
      </c>
      <c r="F285" s="62" t="s">
        <v>146</v>
      </c>
      <c r="G285" s="63">
        <v>600</v>
      </c>
      <c r="H285" s="64" t="s">
        <v>22</v>
      </c>
      <c r="I285" s="63">
        <v>98814744</v>
      </c>
      <c r="J285" s="63">
        <v>98814743.999999985</v>
      </c>
      <c r="K285" s="63">
        <v>98814743.999999985</v>
      </c>
    </row>
    <row r="286" spans="2:11" s="19" customFormat="1" ht="30" customHeight="1" x14ac:dyDescent="0.25">
      <c r="B286" s="83"/>
      <c r="C286" s="74" t="s">
        <v>228</v>
      </c>
      <c r="D286" s="60">
        <v>2101113</v>
      </c>
      <c r="E286" s="61" t="s">
        <v>145</v>
      </c>
      <c r="F286" s="62" t="s">
        <v>146</v>
      </c>
      <c r="G286" s="63">
        <v>601</v>
      </c>
      <c r="H286" s="64" t="s">
        <v>22</v>
      </c>
      <c r="I286" s="63">
        <v>15716249.759999998</v>
      </c>
      <c r="J286" s="63">
        <v>15716249.759999998</v>
      </c>
      <c r="K286" s="63">
        <v>15716249.759999998</v>
      </c>
    </row>
    <row r="287" spans="2:11" s="19" customFormat="1" ht="30" customHeight="1" x14ac:dyDescent="0.25">
      <c r="B287" s="83"/>
      <c r="C287" s="74" t="s">
        <v>230</v>
      </c>
      <c r="D287" s="60">
        <v>2101113</v>
      </c>
      <c r="E287" s="61" t="s">
        <v>145</v>
      </c>
      <c r="F287" s="62" t="s">
        <v>146</v>
      </c>
      <c r="G287" s="63">
        <v>602</v>
      </c>
      <c r="H287" s="66" t="s">
        <v>15</v>
      </c>
      <c r="I287" s="63">
        <v>19500000</v>
      </c>
      <c r="J287" s="63">
        <v>19500000</v>
      </c>
      <c r="K287" s="63">
        <v>19500000</v>
      </c>
    </row>
    <row r="288" spans="2:11" s="19" customFormat="1" ht="30" customHeight="1" x14ac:dyDescent="0.25">
      <c r="B288" s="83"/>
      <c r="C288" s="74" t="s">
        <v>229</v>
      </c>
      <c r="D288" s="60">
        <v>2101113</v>
      </c>
      <c r="E288" s="61" t="s">
        <v>145</v>
      </c>
      <c r="F288" s="62" t="s">
        <v>146</v>
      </c>
      <c r="G288" s="63">
        <v>231</v>
      </c>
      <c r="H288" s="66" t="s">
        <v>15</v>
      </c>
      <c r="I288" s="63">
        <v>3098720</v>
      </c>
      <c r="J288" s="63">
        <v>0</v>
      </c>
      <c r="K288" s="63">
        <v>0</v>
      </c>
    </row>
    <row r="289" spans="2:11" s="23" customFormat="1" ht="30" customHeight="1" x14ac:dyDescent="0.25">
      <c r="B289" s="77"/>
      <c r="C289" s="44" t="s">
        <v>233</v>
      </c>
      <c r="D289" s="45"/>
      <c r="E289" s="46"/>
      <c r="F289" s="47"/>
      <c r="G289" s="48"/>
      <c r="H289" s="49"/>
      <c r="I289" s="50">
        <f>I290+I303+I308+I313+I318+I322+I326+I330</f>
        <v>542905625.47599995</v>
      </c>
      <c r="J289" s="50">
        <f>J290+J303+J308+J313+J318+J322+J326+J330</f>
        <v>500514010.47599995</v>
      </c>
      <c r="K289" s="50">
        <f>K290+K303+K308+K313+K318+K322+K326+K330</f>
        <v>500509132.47599995</v>
      </c>
    </row>
    <row r="290" spans="2:11" s="23" customFormat="1" ht="30" customHeight="1" x14ac:dyDescent="0.25">
      <c r="B290" s="124" t="s">
        <v>239</v>
      </c>
      <c r="C290" s="91" t="s">
        <v>137</v>
      </c>
      <c r="D290" s="92"/>
      <c r="E290" s="92"/>
      <c r="F290" s="93"/>
      <c r="G290" s="94"/>
      <c r="H290" s="95"/>
      <c r="I290" s="79">
        <f>SUM(I291:I302)</f>
        <v>227277237.648</v>
      </c>
      <c r="J290" s="79">
        <f>SUM(J291:J302)</f>
        <v>206402982.648</v>
      </c>
      <c r="K290" s="79">
        <f>SUM(K291:K302)</f>
        <v>205638936.648</v>
      </c>
    </row>
    <row r="291" spans="2:11" s="23" customFormat="1" ht="30" customHeight="1" x14ac:dyDescent="0.25">
      <c r="B291" s="124"/>
      <c r="C291" s="74" t="s">
        <v>227</v>
      </c>
      <c r="D291" s="60">
        <v>2101001</v>
      </c>
      <c r="E291" s="61" t="s">
        <v>149</v>
      </c>
      <c r="F291" s="62" t="s">
        <v>150</v>
      </c>
      <c r="G291" s="63">
        <v>600</v>
      </c>
      <c r="H291" s="64" t="s">
        <v>243</v>
      </c>
      <c r="I291" s="63">
        <v>95057549.999999985</v>
      </c>
      <c r="J291" s="63">
        <v>95057549.999999985</v>
      </c>
      <c r="K291" s="63">
        <v>95057549.999999985</v>
      </c>
    </row>
    <row r="292" spans="2:11" s="23" customFormat="1" ht="30" customHeight="1" x14ac:dyDescent="0.25">
      <c r="B292" s="124"/>
      <c r="C292" s="74" t="s">
        <v>228</v>
      </c>
      <c r="D292" s="60">
        <v>2101001</v>
      </c>
      <c r="E292" s="60">
        <v>10430</v>
      </c>
      <c r="F292" s="62" t="s">
        <v>150</v>
      </c>
      <c r="G292" s="63">
        <v>601</v>
      </c>
      <c r="H292" s="64" t="s">
        <v>243</v>
      </c>
      <c r="I292" s="63">
        <v>15061386.648</v>
      </c>
      <c r="J292" s="63">
        <v>15061386.648</v>
      </c>
      <c r="K292" s="63">
        <v>15061386.648</v>
      </c>
    </row>
    <row r="293" spans="2:11" s="23" customFormat="1" ht="30" customHeight="1" x14ac:dyDescent="0.25">
      <c r="B293" s="124"/>
      <c r="C293" s="65" t="s">
        <v>151</v>
      </c>
      <c r="D293" s="60">
        <v>2101001</v>
      </c>
      <c r="E293" s="60">
        <v>10430</v>
      </c>
      <c r="F293" s="62" t="s">
        <v>150</v>
      </c>
      <c r="G293" s="63">
        <v>602</v>
      </c>
      <c r="H293" s="66" t="s">
        <v>15</v>
      </c>
      <c r="I293" s="63">
        <v>30000000</v>
      </c>
      <c r="J293" s="63">
        <v>30000000</v>
      </c>
      <c r="K293" s="63">
        <v>35000000</v>
      </c>
    </row>
    <row r="294" spans="2:11" s="23" customFormat="1" ht="30" customHeight="1" x14ac:dyDescent="0.25">
      <c r="B294" s="124"/>
      <c r="C294" s="65" t="s">
        <v>205</v>
      </c>
      <c r="D294" s="60">
        <v>2101001</v>
      </c>
      <c r="E294" s="60">
        <v>10430</v>
      </c>
      <c r="F294" s="62" t="s">
        <v>150</v>
      </c>
      <c r="G294" s="63">
        <v>602</v>
      </c>
      <c r="H294" s="66" t="s">
        <v>15</v>
      </c>
      <c r="I294" s="63">
        <v>7344560</v>
      </c>
      <c r="J294" s="63"/>
      <c r="K294" s="63"/>
    </row>
    <row r="295" spans="2:11" s="23" customFormat="1" ht="30" customHeight="1" x14ac:dyDescent="0.25">
      <c r="B295" s="124"/>
      <c r="C295" s="65" t="s">
        <v>206</v>
      </c>
      <c r="D295" s="60">
        <v>2101001</v>
      </c>
      <c r="E295" s="60">
        <v>10430</v>
      </c>
      <c r="F295" s="62" t="s">
        <v>150</v>
      </c>
      <c r="G295" s="63">
        <v>602</v>
      </c>
      <c r="H295" s="66" t="s">
        <v>15</v>
      </c>
      <c r="I295" s="63">
        <v>400000</v>
      </c>
      <c r="J295" s="63">
        <v>400000</v>
      </c>
      <c r="K295" s="63">
        <v>400000</v>
      </c>
    </row>
    <row r="296" spans="2:11" s="23" customFormat="1" ht="30" customHeight="1" x14ac:dyDescent="0.25">
      <c r="B296" s="124"/>
      <c r="C296" s="65" t="s">
        <v>207</v>
      </c>
      <c r="D296" s="60">
        <v>2101001</v>
      </c>
      <c r="E296" s="60">
        <v>10430</v>
      </c>
      <c r="F296" s="62" t="s">
        <v>150</v>
      </c>
      <c r="G296" s="63">
        <v>602</v>
      </c>
      <c r="H296" s="66" t="s">
        <v>15</v>
      </c>
      <c r="I296" s="63">
        <v>12000000</v>
      </c>
      <c r="J296" s="63">
        <v>12000000</v>
      </c>
      <c r="K296" s="63">
        <v>12000000</v>
      </c>
    </row>
    <row r="297" spans="2:11" s="23" customFormat="1" ht="30" customHeight="1" x14ac:dyDescent="0.25">
      <c r="B297" s="124"/>
      <c r="C297" s="65" t="s">
        <v>208</v>
      </c>
      <c r="D297" s="60">
        <v>2101001</v>
      </c>
      <c r="E297" s="60">
        <v>10430</v>
      </c>
      <c r="F297" s="62" t="s">
        <v>150</v>
      </c>
      <c r="G297" s="63">
        <v>602</v>
      </c>
      <c r="H297" s="66" t="s">
        <v>15</v>
      </c>
      <c r="I297" s="63">
        <v>15000000</v>
      </c>
      <c r="J297" s="63">
        <v>15000000</v>
      </c>
      <c r="K297" s="63">
        <v>15000000</v>
      </c>
    </row>
    <row r="298" spans="2:11" s="23" customFormat="1" ht="30" customHeight="1" x14ac:dyDescent="0.25">
      <c r="B298" s="124"/>
      <c r="C298" s="65" t="s">
        <v>153</v>
      </c>
      <c r="D298" s="60">
        <v>2101001</v>
      </c>
      <c r="E298" s="60">
        <v>10430</v>
      </c>
      <c r="F298" s="62" t="s">
        <v>150</v>
      </c>
      <c r="G298" s="63">
        <v>602</v>
      </c>
      <c r="H298" s="66" t="s">
        <v>15</v>
      </c>
      <c r="I298" s="66">
        <v>17000000</v>
      </c>
      <c r="J298" s="66">
        <v>17000000</v>
      </c>
      <c r="K298" s="66">
        <v>17000000</v>
      </c>
    </row>
    <row r="299" spans="2:11" s="23" customFormat="1" ht="30" customHeight="1" x14ac:dyDescent="0.25">
      <c r="B299" s="124"/>
      <c r="C299" s="65" t="s">
        <v>154</v>
      </c>
      <c r="D299" s="60">
        <v>2101001</v>
      </c>
      <c r="E299" s="60">
        <v>10430</v>
      </c>
      <c r="F299" s="62" t="s">
        <v>150</v>
      </c>
      <c r="G299" s="63">
        <v>602</v>
      </c>
      <c r="H299" s="66" t="s">
        <v>15</v>
      </c>
      <c r="I299" s="63">
        <v>6120000</v>
      </c>
      <c r="J299" s="63">
        <v>6120000</v>
      </c>
      <c r="K299" s="63">
        <v>6120000</v>
      </c>
    </row>
    <row r="300" spans="2:11" s="23" customFormat="1" ht="30" customHeight="1" x14ac:dyDescent="0.25">
      <c r="B300" s="124"/>
      <c r="C300" s="65" t="s">
        <v>156</v>
      </c>
      <c r="D300" s="60">
        <v>2101001</v>
      </c>
      <c r="E300" s="60">
        <v>10430</v>
      </c>
      <c r="F300" s="62" t="s">
        <v>150</v>
      </c>
      <c r="G300" s="63">
        <v>602</v>
      </c>
      <c r="H300" s="66" t="s">
        <v>15</v>
      </c>
      <c r="I300" s="63">
        <v>16000000</v>
      </c>
      <c r="J300" s="63"/>
      <c r="K300" s="63"/>
    </row>
    <row r="301" spans="2:11" s="19" customFormat="1" ht="30" customHeight="1" x14ac:dyDescent="0.25">
      <c r="B301" s="124"/>
      <c r="C301" s="65" t="s">
        <v>152</v>
      </c>
      <c r="D301" s="60">
        <v>2101001</v>
      </c>
      <c r="E301" s="60">
        <v>10430</v>
      </c>
      <c r="F301" s="62" t="s">
        <v>150</v>
      </c>
      <c r="G301" s="63">
        <v>606</v>
      </c>
      <c r="H301" s="66" t="s">
        <v>15</v>
      </c>
      <c r="I301" s="63">
        <v>10000000</v>
      </c>
      <c r="J301" s="63">
        <v>10000000</v>
      </c>
      <c r="K301" s="63">
        <v>10000000</v>
      </c>
    </row>
    <row r="302" spans="2:11" s="19" customFormat="1" ht="34.5" customHeight="1" x14ac:dyDescent="0.25">
      <c r="B302" s="124"/>
      <c r="C302" s="65" t="s">
        <v>155</v>
      </c>
      <c r="D302" s="60">
        <v>2101001</v>
      </c>
      <c r="E302" s="60">
        <v>10430</v>
      </c>
      <c r="F302" s="62" t="s">
        <v>150</v>
      </c>
      <c r="G302" s="63">
        <v>606</v>
      </c>
      <c r="H302" s="66" t="s">
        <v>15</v>
      </c>
      <c r="I302" s="63">
        <v>3293741</v>
      </c>
      <c r="J302" s="63">
        <v>5764046</v>
      </c>
      <c r="K302" s="63">
        <v>0</v>
      </c>
    </row>
    <row r="303" spans="2:11" s="23" customFormat="1" ht="30" customHeight="1" x14ac:dyDescent="0.25">
      <c r="B303" s="124"/>
      <c r="C303" s="91" t="s">
        <v>157</v>
      </c>
      <c r="D303" s="53">
        <v>2101163</v>
      </c>
      <c r="E303" s="53">
        <v>10430</v>
      </c>
      <c r="F303" s="78" t="s">
        <v>158</v>
      </c>
      <c r="G303" s="79"/>
      <c r="H303" s="58"/>
      <c r="I303" s="79">
        <f>SUM(I304:I307)</f>
        <v>49314606.32</v>
      </c>
      <c r="J303" s="79">
        <f t="shared" ref="J303:K303" si="31">SUM(J304:J307)</f>
        <v>43144506.32</v>
      </c>
      <c r="K303" s="79">
        <f t="shared" si="31"/>
        <v>43803674.32</v>
      </c>
    </row>
    <row r="304" spans="2:11" s="23" customFormat="1" ht="30" customHeight="1" x14ac:dyDescent="0.25">
      <c r="B304" s="124"/>
      <c r="C304" s="74" t="s">
        <v>227</v>
      </c>
      <c r="D304" s="60">
        <v>2101163</v>
      </c>
      <c r="E304" s="60">
        <v>10430</v>
      </c>
      <c r="F304" s="62" t="s">
        <v>150</v>
      </c>
      <c r="G304" s="63">
        <v>600</v>
      </c>
      <c r="H304" s="66" t="s">
        <v>15</v>
      </c>
      <c r="I304" s="63">
        <v>27053208</v>
      </c>
      <c r="J304" s="63">
        <v>27053208</v>
      </c>
      <c r="K304" s="63">
        <v>27053208</v>
      </c>
    </row>
    <row r="305" spans="2:11" s="23" customFormat="1" ht="30" customHeight="1" x14ac:dyDescent="0.25">
      <c r="B305" s="124"/>
      <c r="C305" s="74" t="s">
        <v>228</v>
      </c>
      <c r="D305" s="60">
        <v>2101163</v>
      </c>
      <c r="E305" s="60">
        <v>10430</v>
      </c>
      <c r="F305" s="62" t="s">
        <v>150</v>
      </c>
      <c r="G305" s="63">
        <v>601</v>
      </c>
      <c r="H305" s="66" t="s">
        <v>15</v>
      </c>
      <c r="I305" s="63">
        <v>4302748.3199999994</v>
      </c>
      <c r="J305" s="63">
        <v>4302748.3199999994</v>
      </c>
      <c r="K305" s="63">
        <v>4302748.3199999994</v>
      </c>
    </row>
    <row r="306" spans="2:11" s="23" customFormat="1" ht="30" customHeight="1" x14ac:dyDescent="0.25">
      <c r="B306" s="124"/>
      <c r="C306" s="74" t="s">
        <v>230</v>
      </c>
      <c r="D306" s="60">
        <v>2101163</v>
      </c>
      <c r="E306" s="60">
        <v>10430</v>
      </c>
      <c r="F306" s="62" t="s">
        <v>150</v>
      </c>
      <c r="G306" s="63">
        <v>602</v>
      </c>
      <c r="H306" s="66" t="s">
        <v>15</v>
      </c>
      <c r="I306" s="63">
        <v>13958650</v>
      </c>
      <c r="J306" s="63">
        <v>11788550</v>
      </c>
      <c r="K306" s="63">
        <v>12447718</v>
      </c>
    </row>
    <row r="307" spans="2:11" s="23" customFormat="1" ht="30" customHeight="1" x14ac:dyDescent="0.25">
      <c r="B307" s="124"/>
      <c r="C307" s="74" t="s">
        <v>229</v>
      </c>
      <c r="D307" s="60">
        <v>2101163</v>
      </c>
      <c r="E307" s="60">
        <v>10430</v>
      </c>
      <c r="F307" s="62" t="s">
        <v>150</v>
      </c>
      <c r="G307" s="63">
        <v>231</v>
      </c>
      <c r="H307" s="66" t="s">
        <v>15</v>
      </c>
      <c r="I307" s="63">
        <v>4000000</v>
      </c>
      <c r="J307" s="63">
        <v>0</v>
      </c>
      <c r="K307" s="63">
        <v>0</v>
      </c>
    </row>
    <row r="308" spans="2:11" s="23" customFormat="1" ht="30" customHeight="1" x14ac:dyDescent="0.25">
      <c r="B308" s="124"/>
      <c r="C308" s="91" t="s">
        <v>159</v>
      </c>
      <c r="D308" s="100">
        <v>2101158</v>
      </c>
      <c r="E308" s="101" t="s">
        <v>149</v>
      </c>
      <c r="F308" s="102"/>
      <c r="G308" s="94"/>
      <c r="H308" s="95"/>
      <c r="I308" s="79">
        <f>SUM(I309:I312)</f>
        <v>49319134.967999995</v>
      </c>
      <c r="J308" s="79">
        <f t="shared" ref="J308:K308" si="32">SUM(J309:J312)</f>
        <v>45157134.967999995</v>
      </c>
      <c r="K308" s="79">
        <f t="shared" si="32"/>
        <v>45157134.967999995</v>
      </c>
    </row>
    <row r="309" spans="2:11" s="23" customFormat="1" ht="30" customHeight="1" x14ac:dyDescent="0.25">
      <c r="B309" s="124"/>
      <c r="C309" s="74" t="s">
        <v>227</v>
      </c>
      <c r="D309" s="75">
        <v>2101158</v>
      </c>
      <c r="E309" s="61" t="s">
        <v>149</v>
      </c>
      <c r="F309" s="103" t="s">
        <v>150</v>
      </c>
      <c r="G309" s="63">
        <v>600</v>
      </c>
      <c r="H309" s="66" t="s">
        <v>15</v>
      </c>
      <c r="I309" s="63">
        <v>27347569.199999999</v>
      </c>
      <c r="J309" s="63">
        <v>27347569.199999999</v>
      </c>
      <c r="K309" s="63">
        <v>27347569.199999999</v>
      </c>
    </row>
    <row r="310" spans="2:11" s="23" customFormat="1" ht="30" customHeight="1" x14ac:dyDescent="0.25">
      <c r="B310" s="124"/>
      <c r="C310" s="74" t="s">
        <v>228</v>
      </c>
      <c r="D310" s="75">
        <v>2101158</v>
      </c>
      <c r="E310" s="104">
        <v>10430</v>
      </c>
      <c r="F310" s="103" t="s">
        <v>150</v>
      </c>
      <c r="G310" s="63">
        <v>601</v>
      </c>
      <c r="H310" s="66" t="s">
        <v>15</v>
      </c>
      <c r="I310" s="63">
        <v>4349565.7679999992</v>
      </c>
      <c r="J310" s="63">
        <v>4349565.7679999992</v>
      </c>
      <c r="K310" s="63">
        <v>4349565.7679999992</v>
      </c>
    </row>
    <row r="311" spans="2:11" s="23" customFormat="1" ht="30" customHeight="1" x14ac:dyDescent="0.25">
      <c r="B311" s="124"/>
      <c r="C311" s="74" t="s">
        <v>230</v>
      </c>
      <c r="D311" s="75">
        <v>2101158</v>
      </c>
      <c r="E311" s="104">
        <v>10430</v>
      </c>
      <c r="F311" s="103" t="s">
        <v>150</v>
      </c>
      <c r="G311" s="63">
        <v>602</v>
      </c>
      <c r="H311" s="66" t="s">
        <v>15</v>
      </c>
      <c r="I311" s="63">
        <v>16202000</v>
      </c>
      <c r="J311" s="63">
        <v>13460000</v>
      </c>
      <c r="K311" s="63">
        <v>13460000</v>
      </c>
    </row>
    <row r="312" spans="2:11" s="23" customFormat="1" ht="30" customHeight="1" x14ac:dyDescent="0.25">
      <c r="B312" s="124"/>
      <c r="C312" s="74" t="s">
        <v>229</v>
      </c>
      <c r="D312" s="75">
        <v>2101158</v>
      </c>
      <c r="E312" s="104">
        <v>10430</v>
      </c>
      <c r="F312" s="103" t="s">
        <v>150</v>
      </c>
      <c r="G312" s="63">
        <v>231</v>
      </c>
      <c r="H312" s="66" t="s">
        <v>15</v>
      </c>
      <c r="I312" s="63">
        <v>1420000</v>
      </c>
      <c r="J312" s="63">
        <v>0</v>
      </c>
      <c r="K312" s="63">
        <v>0</v>
      </c>
    </row>
    <row r="313" spans="2:11" s="23" customFormat="1" ht="30" customHeight="1" x14ac:dyDescent="0.25">
      <c r="B313" s="124"/>
      <c r="C313" s="91" t="s">
        <v>160</v>
      </c>
      <c r="D313" s="53">
        <v>2101165</v>
      </c>
      <c r="E313" s="53"/>
      <c r="F313" s="78"/>
      <c r="G313" s="79"/>
      <c r="H313" s="58"/>
      <c r="I313" s="79">
        <f>SUM(I314:I317)</f>
        <v>47991096.920000002</v>
      </c>
      <c r="J313" s="79">
        <f t="shared" ref="J313:K313" si="33">SUM(J314:J317)</f>
        <v>42416936.920000002</v>
      </c>
      <c r="K313" s="79">
        <f t="shared" si="33"/>
        <v>42416936.920000002</v>
      </c>
    </row>
    <row r="314" spans="2:11" s="23" customFormat="1" ht="30" customHeight="1" x14ac:dyDescent="0.25">
      <c r="B314" s="124"/>
      <c r="C314" s="74" t="s">
        <v>227</v>
      </c>
      <c r="D314" s="60">
        <v>2101165</v>
      </c>
      <c r="E314" s="104">
        <v>10430</v>
      </c>
      <c r="F314" s="103" t="s">
        <v>150</v>
      </c>
      <c r="G314" s="63">
        <v>600</v>
      </c>
      <c r="H314" s="66" t="s">
        <v>15</v>
      </c>
      <c r="I314" s="63">
        <v>27968598</v>
      </c>
      <c r="J314" s="63">
        <v>27968598</v>
      </c>
      <c r="K314" s="63">
        <v>27968598</v>
      </c>
    </row>
    <row r="315" spans="2:11" s="23" customFormat="1" ht="30" customHeight="1" x14ac:dyDescent="0.25">
      <c r="B315" s="124"/>
      <c r="C315" s="74" t="s">
        <v>228</v>
      </c>
      <c r="D315" s="60">
        <v>2101165</v>
      </c>
      <c r="E315" s="104">
        <v>10430</v>
      </c>
      <c r="F315" s="103" t="s">
        <v>150</v>
      </c>
      <c r="G315" s="63">
        <v>601</v>
      </c>
      <c r="H315" s="66" t="s">
        <v>15</v>
      </c>
      <c r="I315" s="63">
        <v>4448338.919999999</v>
      </c>
      <c r="J315" s="63">
        <v>4448338.919999999</v>
      </c>
      <c r="K315" s="63">
        <v>4448338.919999999</v>
      </c>
    </row>
    <row r="316" spans="2:11" s="23" customFormat="1" ht="30" customHeight="1" x14ac:dyDescent="0.25">
      <c r="B316" s="124"/>
      <c r="C316" s="74" t="s">
        <v>230</v>
      </c>
      <c r="D316" s="60">
        <v>2101165</v>
      </c>
      <c r="E316" s="104">
        <v>10430</v>
      </c>
      <c r="F316" s="103" t="s">
        <v>150</v>
      </c>
      <c r="G316" s="63">
        <v>602</v>
      </c>
      <c r="H316" s="66" t="s">
        <v>15</v>
      </c>
      <c r="I316" s="63">
        <v>15074160</v>
      </c>
      <c r="J316" s="63">
        <v>10000000</v>
      </c>
      <c r="K316" s="63">
        <v>10000000</v>
      </c>
    </row>
    <row r="317" spans="2:11" s="23" customFormat="1" ht="30" customHeight="1" x14ac:dyDescent="0.25">
      <c r="B317" s="124"/>
      <c r="C317" s="74" t="s">
        <v>229</v>
      </c>
      <c r="D317" s="60">
        <v>2101165</v>
      </c>
      <c r="E317" s="104">
        <v>10430</v>
      </c>
      <c r="F317" s="103" t="s">
        <v>150</v>
      </c>
      <c r="G317" s="63">
        <v>231</v>
      </c>
      <c r="H317" s="66" t="s">
        <v>15</v>
      </c>
      <c r="I317" s="63">
        <v>500000</v>
      </c>
      <c r="J317" s="63">
        <v>0</v>
      </c>
      <c r="K317" s="63">
        <v>0</v>
      </c>
    </row>
    <row r="318" spans="2:11" s="23" customFormat="1" ht="30" customHeight="1" x14ac:dyDescent="0.25">
      <c r="B318" s="124"/>
      <c r="C318" s="91" t="s">
        <v>161</v>
      </c>
      <c r="D318" s="53">
        <v>2101819</v>
      </c>
      <c r="E318" s="105">
        <v>10430</v>
      </c>
      <c r="F318" s="106" t="s">
        <v>158</v>
      </c>
      <c r="G318" s="79"/>
      <c r="H318" s="58"/>
      <c r="I318" s="79">
        <f>SUM(I319:I321)</f>
        <v>23406705</v>
      </c>
      <c r="J318" s="79">
        <f t="shared" ref="J318:K318" si="34">SUM(J319:J321)</f>
        <v>22897605</v>
      </c>
      <c r="K318" s="79">
        <f t="shared" si="34"/>
        <v>22897605</v>
      </c>
    </row>
    <row r="319" spans="2:11" s="23" customFormat="1" ht="30" customHeight="1" x14ac:dyDescent="0.25">
      <c r="B319" s="124"/>
      <c r="C319" s="74" t="s">
        <v>227</v>
      </c>
      <c r="D319" s="60">
        <v>2101819</v>
      </c>
      <c r="E319" s="104">
        <v>10430</v>
      </c>
      <c r="F319" s="103" t="s">
        <v>150</v>
      </c>
      <c r="G319" s="63">
        <v>600</v>
      </c>
      <c r="H319" s="66" t="s">
        <v>15</v>
      </c>
      <c r="I319" s="63">
        <v>13025250</v>
      </c>
      <c r="J319" s="63">
        <v>13025250</v>
      </c>
      <c r="K319" s="63">
        <v>13025250</v>
      </c>
    </row>
    <row r="320" spans="2:11" s="23" customFormat="1" ht="30" customHeight="1" x14ac:dyDescent="0.25">
      <c r="B320" s="124"/>
      <c r="C320" s="74" t="s">
        <v>228</v>
      </c>
      <c r="D320" s="60">
        <v>2101819</v>
      </c>
      <c r="E320" s="104">
        <v>10430</v>
      </c>
      <c r="F320" s="103" t="s">
        <v>150</v>
      </c>
      <c r="G320" s="63">
        <v>601</v>
      </c>
      <c r="H320" s="66" t="s">
        <v>15</v>
      </c>
      <c r="I320" s="63">
        <v>2071634.9999999998</v>
      </c>
      <c r="J320" s="63">
        <v>2071634.9999999998</v>
      </c>
      <c r="K320" s="63">
        <v>2071634.9999999998</v>
      </c>
    </row>
    <row r="321" spans="2:11" s="23" customFormat="1" ht="30" customHeight="1" x14ac:dyDescent="0.25">
      <c r="B321" s="124"/>
      <c r="C321" s="74" t="s">
        <v>230</v>
      </c>
      <c r="D321" s="60">
        <v>2101819</v>
      </c>
      <c r="E321" s="104">
        <v>10430</v>
      </c>
      <c r="F321" s="103" t="s">
        <v>150</v>
      </c>
      <c r="G321" s="63">
        <v>602</v>
      </c>
      <c r="H321" s="66" t="s">
        <v>15</v>
      </c>
      <c r="I321" s="63">
        <v>8309820</v>
      </c>
      <c r="J321" s="63">
        <v>7800720</v>
      </c>
      <c r="K321" s="63">
        <v>7800720</v>
      </c>
    </row>
    <row r="322" spans="2:11" s="23" customFormat="1" ht="30" customHeight="1" x14ac:dyDescent="0.25">
      <c r="B322" s="124"/>
      <c r="C322" s="91" t="s">
        <v>162</v>
      </c>
      <c r="D322" s="53">
        <v>2101818</v>
      </c>
      <c r="E322" s="107">
        <v>10430</v>
      </c>
      <c r="F322" s="78"/>
      <c r="G322" s="79"/>
      <c r="H322" s="58"/>
      <c r="I322" s="79">
        <f>SUM(I323:I325)</f>
        <v>46957221.460000001</v>
      </c>
      <c r="J322" s="79">
        <f t="shared" ref="J322:K322" si="35">SUM(J323:J325)</f>
        <v>44215221.460000001</v>
      </c>
      <c r="K322" s="79">
        <f t="shared" si="35"/>
        <v>44215221.460000001</v>
      </c>
    </row>
    <row r="323" spans="2:11" s="23" customFormat="1" ht="30" customHeight="1" x14ac:dyDescent="0.25">
      <c r="B323" s="124"/>
      <c r="C323" s="74" t="s">
        <v>227</v>
      </c>
      <c r="D323" s="60">
        <v>2101818</v>
      </c>
      <c r="E323" s="104">
        <v>10430</v>
      </c>
      <c r="F323" s="103" t="s">
        <v>150</v>
      </c>
      <c r="G323" s="63">
        <v>600</v>
      </c>
      <c r="H323" s="66" t="s">
        <v>15</v>
      </c>
      <c r="I323" s="63">
        <v>25963749</v>
      </c>
      <c r="J323" s="63">
        <v>25963749</v>
      </c>
      <c r="K323" s="63">
        <v>25963749</v>
      </c>
    </row>
    <row r="324" spans="2:11" s="23" customFormat="1" ht="30" customHeight="1" x14ac:dyDescent="0.25">
      <c r="B324" s="124"/>
      <c r="C324" s="74" t="s">
        <v>228</v>
      </c>
      <c r="D324" s="60">
        <v>2101818</v>
      </c>
      <c r="E324" s="104">
        <v>10430</v>
      </c>
      <c r="F324" s="103" t="s">
        <v>150</v>
      </c>
      <c r="G324" s="63">
        <v>601</v>
      </c>
      <c r="H324" s="66" t="s">
        <v>15</v>
      </c>
      <c r="I324" s="63">
        <v>4129472.459999999</v>
      </c>
      <c r="J324" s="63">
        <v>4129472.459999999</v>
      </c>
      <c r="K324" s="63">
        <v>4129472.459999999</v>
      </c>
    </row>
    <row r="325" spans="2:11" s="23" customFormat="1" ht="30" customHeight="1" x14ac:dyDescent="0.25">
      <c r="B325" s="124"/>
      <c r="C325" s="74" t="s">
        <v>230</v>
      </c>
      <c r="D325" s="60">
        <v>2101818</v>
      </c>
      <c r="E325" s="104">
        <v>10430</v>
      </c>
      <c r="F325" s="103" t="s">
        <v>150</v>
      </c>
      <c r="G325" s="63">
        <v>602</v>
      </c>
      <c r="H325" s="66" t="s">
        <v>15</v>
      </c>
      <c r="I325" s="63">
        <v>16864000</v>
      </c>
      <c r="J325" s="63">
        <v>14122000</v>
      </c>
      <c r="K325" s="63">
        <v>14122000</v>
      </c>
    </row>
    <row r="326" spans="2:11" s="23" customFormat="1" ht="30" customHeight="1" x14ac:dyDescent="0.25">
      <c r="B326" s="124"/>
      <c r="C326" s="91" t="s">
        <v>163</v>
      </c>
      <c r="D326" s="53">
        <v>2101827</v>
      </c>
      <c r="E326" s="105">
        <v>10430</v>
      </c>
      <c r="F326" s="106" t="s">
        <v>158</v>
      </c>
      <c r="G326" s="79"/>
      <c r="H326" s="58"/>
      <c r="I326" s="79">
        <f>SUM(I327:I329)</f>
        <v>49194533.960000001</v>
      </c>
      <c r="J326" s="79">
        <f t="shared" ref="J326:K326" si="36">SUM(J327:J329)</f>
        <v>49194533.960000001</v>
      </c>
      <c r="K326" s="79">
        <f t="shared" si="36"/>
        <v>49294533.960000001</v>
      </c>
    </row>
    <row r="327" spans="2:11" s="23" customFormat="1" ht="30" customHeight="1" x14ac:dyDescent="0.25">
      <c r="B327" s="124"/>
      <c r="C327" s="74" t="s">
        <v>227</v>
      </c>
      <c r="D327" s="60">
        <v>2101827</v>
      </c>
      <c r="E327" s="104">
        <v>10430</v>
      </c>
      <c r="F327" s="103" t="s">
        <v>150</v>
      </c>
      <c r="G327" s="63">
        <v>600</v>
      </c>
      <c r="H327" s="66" t="s">
        <v>15</v>
      </c>
      <c r="I327" s="63">
        <v>39941874</v>
      </c>
      <c r="J327" s="63">
        <v>39941874</v>
      </c>
      <c r="K327" s="63">
        <v>39941874</v>
      </c>
    </row>
    <row r="328" spans="2:11" s="23" customFormat="1" ht="30" customHeight="1" x14ac:dyDescent="0.25">
      <c r="B328" s="124"/>
      <c r="C328" s="74" t="s">
        <v>228</v>
      </c>
      <c r="D328" s="60">
        <v>2101827</v>
      </c>
      <c r="E328" s="104">
        <v>10430</v>
      </c>
      <c r="F328" s="103" t="s">
        <v>150</v>
      </c>
      <c r="G328" s="63">
        <v>601</v>
      </c>
      <c r="H328" s="66" t="s">
        <v>15</v>
      </c>
      <c r="I328" s="63">
        <v>6352659.959999999</v>
      </c>
      <c r="J328" s="63">
        <v>6352659.959999999</v>
      </c>
      <c r="K328" s="63">
        <v>6352659.959999999</v>
      </c>
    </row>
    <row r="329" spans="2:11" s="23" customFormat="1" ht="30" customHeight="1" x14ac:dyDescent="0.25">
      <c r="B329" s="124"/>
      <c r="C329" s="74" t="s">
        <v>230</v>
      </c>
      <c r="D329" s="60">
        <v>2101827</v>
      </c>
      <c r="E329" s="104">
        <v>10430</v>
      </c>
      <c r="F329" s="103" t="s">
        <v>150</v>
      </c>
      <c r="G329" s="63">
        <v>602</v>
      </c>
      <c r="H329" s="66" t="s">
        <v>15</v>
      </c>
      <c r="I329" s="63">
        <v>2900000</v>
      </c>
      <c r="J329" s="63">
        <v>2900000</v>
      </c>
      <c r="K329" s="63">
        <v>3000000</v>
      </c>
    </row>
    <row r="330" spans="2:11" s="19" customFormat="1" ht="30" customHeight="1" x14ac:dyDescent="0.25">
      <c r="B330" s="124"/>
      <c r="C330" s="91" t="s">
        <v>164</v>
      </c>
      <c r="D330" s="53">
        <v>2101169</v>
      </c>
      <c r="E330" s="107">
        <v>10430</v>
      </c>
      <c r="F330" s="78"/>
      <c r="G330" s="79"/>
      <c r="H330" s="58"/>
      <c r="I330" s="79">
        <f>SUM(I331:I334)</f>
        <v>49445089.200000003</v>
      </c>
      <c r="J330" s="79">
        <f t="shared" ref="J330:K330" si="37">SUM(J331:J334)</f>
        <v>47085089.200000003</v>
      </c>
      <c r="K330" s="79">
        <f t="shared" si="37"/>
        <v>47085089.200000003</v>
      </c>
    </row>
    <row r="331" spans="2:11" s="19" customFormat="1" ht="30" customHeight="1" x14ac:dyDescent="0.25">
      <c r="B331" s="83"/>
      <c r="C331" s="74" t="s">
        <v>227</v>
      </c>
      <c r="D331" s="60">
        <v>2101169</v>
      </c>
      <c r="E331" s="108">
        <v>10430</v>
      </c>
      <c r="F331" s="62" t="s">
        <v>150</v>
      </c>
      <c r="G331" s="63">
        <v>600</v>
      </c>
      <c r="H331" s="66" t="s">
        <v>15</v>
      </c>
      <c r="I331" s="63">
        <v>26803980</v>
      </c>
      <c r="J331" s="63">
        <v>26803980</v>
      </c>
      <c r="K331" s="63">
        <v>26803980</v>
      </c>
    </row>
    <row r="332" spans="2:11" s="19" customFormat="1" ht="30" customHeight="1" x14ac:dyDescent="0.25">
      <c r="B332" s="83"/>
      <c r="C332" s="74" t="s">
        <v>228</v>
      </c>
      <c r="D332" s="60">
        <v>2101169</v>
      </c>
      <c r="E332" s="108">
        <v>10430</v>
      </c>
      <c r="F332" s="62" t="s">
        <v>150</v>
      </c>
      <c r="G332" s="63">
        <v>601</v>
      </c>
      <c r="H332" s="66" t="s">
        <v>15</v>
      </c>
      <c r="I332" s="63">
        <v>4263109.2</v>
      </c>
      <c r="J332" s="63">
        <v>4263109.2</v>
      </c>
      <c r="K332" s="63">
        <v>4263109.2</v>
      </c>
    </row>
    <row r="333" spans="2:11" s="19" customFormat="1" ht="30" customHeight="1" x14ac:dyDescent="0.25">
      <c r="B333" s="83"/>
      <c r="C333" s="74" t="s">
        <v>230</v>
      </c>
      <c r="D333" s="60">
        <v>2101169</v>
      </c>
      <c r="E333" s="108">
        <v>10430</v>
      </c>
      <c r="F333" s="62" t="s">
        <v>150</v>
      </c>
      <c r="G333" s="63">
        <v>602</v>
      </c>
      <c r="H333" s="66" t="s">
        <v>15</v>
      </c>
      <c r="I333" s="63">
        <v>16378000</v>
      </c>
      <c r="J333" s="63">
        <v>16018000</v>
      </c>
      <c r="K333" s="63">
        <v>16018000</v>
      </c>
    </row>
    <row r="334" spans="2:11" s="19" customFormat="1" ht="30" customHeight="1" x14ac:dyDescent="0.25">
      <c r="B334" s="83"/>
      <c r="C334" s="74" t="s">
        <v>229</v>
      </c>
      <c r="D334" s="60">
        <v>2101169</v>
      </c>
      <c r="E334" s="108">
        <v>10430</v>
      </c>
      <c r="F334" s="62" t="s">
        <v>150</v>
      </c>
      <c r="G334" s="63">
        <v>231</v>
      </c>
      <c r="H334" s="66" t="s">
        <v>15</v>
      </c>
      <c r="I334" s="63">
        <v>2000000</v>
      </c>
      <c r="J334" s="63">
        <v>0</v>
      </c>
      <c r="K334" s="63">
        <v>0</v>
      </c>
    </row>
    <row r="335" spans="2:11" s="25" customFormat="1" ht="30" customHeight="1" x14ac:dyDescent="0.25">
      <c r="B335" s="88"/>
      <c r="C335" s="44" t="s">
        <v>232</v>
      </c>
      <c r="D335" s="45"/>
      <c r="E335" s="46"/>
      <c r="F335" s="47"/>
      <c r="G335" s="48"/>
      <c r="H335" s="49"/>
      <c r="I335" s="50">
        <f>I336</f>
        <v>1519417751.9163971</v>
      </c>
      <c r="J335" s="50">
        <f t="shared" ref="J335:K335" si="38">J336</f>
        <v>1958918023.2449288</v>
      </c>
      <c r="K335" s="50">
        <f t="shared" si="38"/>
        <v>2353360249.5832496</v>
      </c>
    </row>
    <row r="336" spans="2:11" s="23" customFormat="1" ht="30" customHeight="1" x14ac:dyDescent="0.25">
      <c r="B336" s="124" t="s">
        <v>232</v>
      </c>
      <c r="C336" s="91" t="s">
        <v>137</v>
      </c>
      <c r="D336" s="53">
        <v>2101001</v>
      </c>
      <c r="E336" s="54" t="s">
        <v>165</v>
      </c>
      <c r="F336" s="78"/>
      <c r="G336" s="79"/>
      <c r="H336" s="58"/>
      <c r="I336" s="79">
        <f>SUM(I337:I351)</f>
        <v>1519417751.9163971</v>
      </c>
      <c r="J336" s="79">
        <f t="shared" ref="J336:K336" si="39">SUM(J337:J351)</f>
        <v>1958918023.2449288</v>
      </c>
      <c r="K336" s="79">
        <f t="shared" si="39"/>
        <v>2353360249.5832496</v>
      </c>
    </row>
    <row r="337" spans="2:11" s="23" customFormat="1" ht="30" customHeight="1" x14ac:dyDescent="0.25">
      <c r="B337" s="124"/>
      <c r="C337" s="65" t="s">
        <v>169</v>
      </c>
      <c r="D337" s="60">
        <v>2101001</v>
      </c>
      <c r="E337" s="60">
        <v>10661</v>
      </c>
      <c r="F337" s="62" t="s">
        <v>166</v>
      </c>
      <c r="G337" s="63">
        <v>602</v>
      </c>
      <c r="H337" s="66" t="s">
        <v>15</v>
      </c>
      <c r="I337" s="63">
        <v>10000000</v>
      </c>
      <c r="J337" s="63">
        <v>5000000</v>
      </c>
      <c r="K337" s="63">
        <v>4700000</v>
      </c>
    </row>
    <row r="338" spans="2:11" s="23" customFormat="1" ht="30" customHeight="1" x14ac:dyDescent="0.25">
      <c r="B338" s="124"/>
      <c r="C338" s="65" t="s">
        <v>172</v>
      </c>
      <c r="D338" s="60">
        <v>2101001</v>
      </c>
      <c r="E338" s="60">
        <v>10661</v>
      </c>
      <c r="F338" s="62" t="s">
        <v>166</v>
      </c>
      <c r="G338" s="63">
        <v>602</v>
      </c>
      <c r="H338" s="66" t="s">
        <v>15</v>
      </c>
      <c r="I338" s="63">
        <v>18950000</v>
      </c>
      <c r="J338" s="63"/>
      <c r="K338" s="63"/>
    </row>
    <row r="339" spans="2:11" s="23" customFormat="1" ht="30" customHeight="1" x14ac:dyDescent="0.25">
      <c r="B339" s="124"/>
      <c r="C339" s="65" t="s">
        <v>176</v>
      </c>
      <c r="D339" s="60">
        <v>2101001</v>
      </c>
      <c r="E339" s="60">
        <v>10661</v>
      </c>
      <c r="F339" s="62" t="s">
        <v>166</v>
      </c>
      <c r="G339" s="63">
        <v>603</v>
      </c>
      <c r="H339" s="66" t="s">
        <v>15</v>
      </c>
      <c r="I339" s="63">
        <v>20000000</v>
      </c>
      <c r="J339" s="63">
        <v>20000000</v>
      </c>
      <c r="K339" s="63">
        <v>20000000</v>
      </c>
    </row>
    <row r="340" spans="2:11" s="19" customFormat="1" ht="30" customHeight="1" x14ac:dyDescent="0.25">
      <c r="B340" s="124"/>
      <c r="C340" s="65" t="s">
        <v>167</v>
      </c>
      <c r="D340" s="60">
        <v>2101001</v>
      </c>
      <c r="E340" s="60">
        <v>10661</v>
      </c>
      <c r="F340" s="62" t="s">
        <v>166</v>
      </c>
      <c r="G340" s="63">
        <v>606</v>
      </c>
      <c r="H340" s="66" t="s">
        <v>15</v>
      </c>
      <c r="I340" s="63">
        <v>110000000</v>
      </c>
      <c r="J340" s="63">
        <v>120000000</v>
      </c>
      <c r="K340" s="63">
        <v>130000000</v>
      </c>
    </row>
    <row r="341" spans="2:11" s="19" customFormat="1" ht="30" customHeight="1" x14ac:dyDescent="0.25">
      <c r="B341" s="124"/>
      <c r="C341" s="65" t="s">
        <v>168</v>
      </c>
      <c r="D341" s="60">
        <v>2101001</v>
      </c>
      <c r="E341" s="60">
        <v>10661</v>
      </c>
      <c r="F341" s="62" t="s">
        <v>166</v>
      </c>
      <c r="G341" s="63">
        <v>606</v>
      </c>
      <c r="H341" s="66" t="s">
        <v>15</v>
      </c>
      <c r="I341" s="63">
        <v>250000000</v>
      </c>
      <c r="J341" s="63">
        <v>200000000</v>
      </c>
      <c r="K341" s="63">
        <v>150000000</v>
      </c>
    </row>
    <row r="342" spans="2:11" s="19" customFormat="1" ht="30" customHeight="1" x14ac:dyDescent="0.25">
      <c r="B342" s="124"/>
      <c r="C342" s="65" t="s">
        <v>209</v>
      </c>
      <c r="D342" s="60">
        <v>2101001</v>
      </c>
      <c r="E342" s="60">
        <v>10661</v>
      </c>
      <c r="F342" s="62" t="s">
        <v>166</v>
      </c>
      <c r="G342" s="63">
        <v>606</v>
      </c>
      <c r="H342" s="66" t="s">
        <v>15</v>
      </c>
      <c r="I342" s="63">
        <v>62000000</v>
      </c>
      <c r="J342" s="63">
        <v>62000000</v>
      </c>
      <c r="K342" s="63">
        <v>62000000</v>
      </c>
    </row>
    <row r="343" spans="2:11" s="19" customFormat="1" ht="30" customHeight="1" x14ac:dyDescent="0.25">
      <c r="B343" s="124"/>
      <c r="C343" s="65" t="s">
        <v>170</v>
      </c>
      <c r="D343" s="60">
        <v>2101001</v>
      </c>
      <c r="E343" s="60">
        <v>10661</v>
      </c>
      <c r="F343" s="62" t="s">
        <v>166</v>
      </c>
      <c r="G343" s="63">
        <v>606</v>
      </c>
      <c r="H343" s="66" t="s">
        <v>15</v>
      </c>
      <c r="I343" s="63">
        <v>14062000</v>
      </c>
      <c r="J343" s="63">
        <v>14062000</v>
      </c>
      <c r="K343" s="63">
        <v>14062000</v>
      </c>
    </row>
    <row r="344" spans="2:11" s="19" customFormat="1" ht="30" customHeight="1" x14ac:dyDescent="0.25">
      <c r="B344" s="124"/>
      <c r="C344" s="65" t="s">
        <v>171</v>
      </c>
      <c r="D344" s="60">
        <v>2101001</v>
      </c>
      <c r="E344" s="60">
        <v>10661</v>
      </c>
      <c r="F344" s="62" t="s">
        <v>166</v>
      </c>
      <c r="G344" s="63">
        <v>606</v>
      </c>
      <c r="H344" s="66" t="s">
        <v>15</v>
      </c>
      <c r="I344" s="63">
        <v>10000000</v>
      </c>
      <c r="J344" s="63">
        <v>10000000</v>
      </c>
      <c r="K344" s="63">
        <v>10000000</v>
      </c>
    </row>
    <row r="345" spans="2:11" s="19" customFormat="1" ht="30" customHeight="1" x14ac:dyDescent="0.25">
      <c r="B345" s="124"/>
      <c r="C345" s="65" t="s">
        <v>210</v>
      </c>
      <c r="D345" s="60">
        <v>2101001</v>
      </c>
      <c r="E345" s="60">
        <v>10661</v>
      </c>
      <c r="F345" s="62" t="s">
        <v>166</v>
      </c>
      <c r="G345" s="63">
        <v>606</v>
      </c>
      <c r="H345" s="66" t="s">
        <v>15</v>
      </c>
      <c r="I345" s="63">
        <v>27000000</v>
      </c>
      <c r="J345" s="63">
        <v>27000000</v>
      </c>
      <c r="K345" s="63">
        <v>27000000</v>
      </c>
    </row>
    <row r="346" spans="2:11" s="19" customFormat="1" ht="30" customHeight="1" x14ac:dyDescent="0.25">
      <c r="B346" s="83"/>
      <c r="C346" s="65" t="s">
        <v>174</v>
      </c>
      <c r="D346" s="60">
        <v>2101001</v>
      </c>
      <c r="E346" s="60">
        <v>10661</v>
      </c>
      <c r="F346" s="62" t="s">
        <v>166</v>
      </c>
      <c r="G346" s="63">
        <v>606</v>
      </c>
      <c r="H346" s="66" t="s">
        <v>15</v>
      </c>
      <c r="I346" s="63">
        <v>500000</v>
      </c>
      <c r="J346" s="63"/>
      <c r="K346" s="63"/>
    </row>
    <row r="347" spans="2:11" s="19" customFormat="1" ht="30" customHeight="1" x14ac:dyDescent="0.25">
      <c r="B347" s="83"/>
      <c r="C347" s="65" t="s">
        <v>175</v>
      </c>
      <c r="D347" s="60">
        <v>2101001</v>
      </c>
      <c r="E347" s="60">
        <v>10661</v>
      </c>
      <c r="F347" s="62" t="s">
        <v>166</v>
      </c>
      <c r="G347" s="63">
        <v>606</v>
      </c>
      <c r="H347" s="66" t="s">
        <v>15</v>
      </c>
      <c r="I347" s="63">
        <v>1438000</v>
      </c>
      <c r="J347" s="63">
        <v>1438000</v>
      </c>
      <c r="K347" s="63">
        <v>1438000</v>
      </c>
    </row>
    <row r="348" spans="2:11" s="19" customFormat="1" ht="30" customHeight="1" x14ac:dyDescent="0.25">
      <c r="B348" s="83"/>
      <c r="C348" s="65" t="s">
        <v>177</v>
      </c>
      <c r="D348" s="60">
        <v>2101001</v>
      </c>
      <c r="E348" s="60">
        <v>10661</v>
      </c>
      <c r="F348" s="62" t="s">
        <v>166</v>
      </c>
      <c r="G348" s="63">
        <v>606</v>
      </c>
      <c r="H348" s="66" t="s">
        <v>15</v>
      </c>
      <c r="I348" s="63">
        <v>78000000</v>
      </c>
      <c r="J348" s="63">
        <v>78000000</v>
      </c>
      <c r="K348" s="63">
        <v>20500000</v>
      </c>
    </row>
    <row r="349" spans="2:11" s="19" customFormat="1" ht="30" customHeight="1" x14ac:dyDescent="0.25">
      <c r="B349" s="83"/>
      <c r="C349" s="65" t="s">
        <v>229</v>
      </c>
      <c r="D349" s="60">
        <v>2101001</v>
      </c>
      <c r="E349" s="60">
        <v>10661</v>
      </c>
      <c r="F349" s="62" t="s">
        <v>166</v>
      </c>
      <c r="G349" s="63">
        <v>230</v>
      </c>
      <c r="H349" s="66" t="s">
        <v>15</v>
      </c>
      <c r="I349" s="63">
        <v>43933052</v>
      </c>
      <c r="J349" s="63">
        <v>27455368</v>
      </c>
      <c r="K349" s="63">
        <v>0</v>
      </c>
    </row>
    <row r="350" spans="2:11" s="19" customFormat="1" ht="30" customHeight="1" x14ac:dyDescent="0.25">
      <c r="B350" s="83"/>
      <c r="C350" s="65" t="s">
        <v>229</v>
      </c>
      <c r="D350" s="60">
        <v>2101001</v>
      </c>
      <c r="E350" s="60">
        <v>10661</v>
      </c>
      <c r="F350" s="62" t="s">
        <v>166</v>
      </c>
      <c r="G350" s="63">
        <v>231</v>
      </c>
      <c r="H350" s="66" t="s">
        <v>15</v>
      </c>
      <c r="I350" s="63">
        <v>850478739.91639709</v>
      </c>
      <c r="J350" s="63">
        <v>1387727624.1000037</v>
      </c>
      <c r="K350" s="63">
        <v>1911354652.98369</v>
      </c>
    </row>
    <row r="351" spans="2:11" s="19" customFormat="1" ht="30" customHeight="1" x14ac:dyDescent="0.25">
      <c r="B351" s="83"/>
      <c r="C351" s="65" t="s">
        <v>173</v>
      </c>
      <c r="D351" s="60">
        <v>2101001</v>
      </c>
      <c r="E351" s="60">
        <v>10661</v>
      </c>
      <c r="F351" s="62" t="s">
        <v>166</v>
      </c>
      <c r="G351" s="63">
        <v>255</v>
      </c>
      <c r="H351" s="66" t="s">
        <v>15</v>
      </c>
      <c r="I351" s="63">
        <v>23055960</v>
      </c>
      <c r="J351" s="63">
        <v>6235031.1449250001</v>
      </c>
      <c r="K351" s="63">
        <v>2305596.5995594999</v>
      </c>
    </row>
    <row r="352" spans="2:11" s="23" customFormat="1" ht="30" customHeight="1" x14ac:dyDescent="0.25">
      <c r="B352" s="128"/>
      <c r="C352" s="44" t="s">
        <v>178</v>
      </c>
      <c r="D352" s="45">
        <v>2101001</v>
      </c>
      <c r="E352" s="46" t="s">
        <v>179</v>
      </c>
      <c r="F352" s="47"/>
      <c r="G352" s="48">
        <v>609</v>
      </c>
      <c r="H352" s="49" t="s">
        <v>15</v>
      </c>
      <c r="I352" s="112">
        <f>1373008914+10000000-264904150</f>
        <v>1118104764</v>
      </c>
      <c r="J352" s="50">
        <v>559290097</v>
      </c>
      <c r="K352" s="50">
        <v>559290097</v>
      </c>
    </row>
    <row r="353" spans="2:14" s="23" customFormat="1" ht="30" customHeight="1" x14ac:dyDescent="0.25">
      <c r="B353" s="128"/>
      <c r="C353" s="44" t="s">
        <v>180</v>
      </c>
      <c r="D353" s="45">
        <v>2101001</v>
      </c>
      <c r="E353" s="46" t="s">
        <v>181</v>
      </c>
      <c r="F353" s="47"/>
      <c r="G353" s="48">
        <v>609</v>
      </c>
      <c r="H353" s="49" t="s">
        <v>15</v>
      </c>
      <c r="I353" s="50">
        <v>40000000</v>
      </c>
      <c r="J353" s="50">
        <v>40000000</v>
      </c>
      <c r="K353" s="50">
        <v>40000000</v>
      </c>
    </row>
    <row r="354" spans="2:14" s="19" customFormat="1" ht="30" customHeight="1" x14ac:dyDescent="0.25">
      <c r="B354" s="3"/>
      <c r="C354" s="4" t="s">
        <v>244</v>
      </c>
      <c r="D354" s="3"/>
      <c r="E354" s="3"/>
      <c r="F354" s="4"/>
      <c r="G354" s="4"/>
      <c r="H354" s="3"/>
      <c r="I354" s="5">
        <f>I6+I40+I46+I60+I84+I102+I132+I138+I151+I178+I200+I243+I271+I289+I335+I352+I353</f>
        <v>38869809161.779839</v>
      </c>
      <c r="J354" s="5">
        <f>J6+J40+J46+J60+J84+J102+J132+J138+J151+J178+J200+J243+J271+J289+J335+J352+J353</f>
        <v>30939925674.815331</v>
      </c>
      <c r="K354" s="6">
        <f>K6+K40+K46+K60+K84+K102+K132+K138+K151+K178+K200+K243+K271+K289+K335+K352+K353</f>
        <v>29912193782.331238</v>
      </c>
      <c r="L354" s="28"/>
    </row>
    <row r="355" spans="2:14" ht="12" customHeight="1" x14ac:dyDescent="0.25">
      <c r="F355" s="11"/>
      <c r="G355" s="30"/>
      <c r="H355" s="31"/>
      <c r="I355" s="32"/>
      <c r="J355" s="32"/>
    </row>
    <row r="356" spans="2:14" ht="12" customHeight="1" x14ac:dyDescent="0.25">
      <c r="H356" s="30"/>
    </row>
    <row r="358" spans="2:14" hidden="1" x14ac:dyDescent="0.25">
      <c r="N358" s="30"/>
    </row>
    <row r="359" spans="2:14" hidden="1" x14ac:dyDescent="0.25">
      <c r="F359" s="15" t="s">
        <v>182</v>
      </c>
      <c r="G359" s="7" t="s">
        <v>183</v>
      </c>
    </row>
    <row r="360" spans="2:14" hidden="1" x14ac:dyDescent="0.25">
      <c r="F360" s="15" t="s">
        <v>182</v>
      </c>
      <c r="G360" s="7" t="s">
        <v>184</v>
      </c>
    </row>
    <row r="361" spans="2:14" ht="15.75" hidden="1" thickBot="1" x14ac:dyDescent="0.3">
      <c r="F361" s="15" t="s">
        <v>182</v>
      </c>
      <c r="G361" s="7" t="s">
        <v>185</v>
      </c>
    </row>
    <row r="362" spans="2:14" ht="15.75" hidden="1" customHeight="1" thickTop="1" x14ac:dyDescent="0.25">
      <c r="C362" s="7"/>
      <c r="D362" s="7"/>
      <c r="E362" s="7"/>
      <c r="F362" s="125" t="s">
        <v>186</v>
      </c>
      <c r="G362" s="126"/>
      <c r="H362" s="127"/>
      <c r="I362" s="33"/>
      <c r="J362" s="33"/>
      <c r="K362" s="34"/>
    </row>
    <row r="363" spans="2:14" ht="25.5" hidden="1" customHeight="1" x14ac:dyDescent="0.25">
      <c r="C363" s="7"/>
      <c r="D363" s="7"/>
      <c r="E363" s="7"/>
      <c r="F363" s="117" t="s">
        <v>187</v>
      </c>
      <c r="G363" s="118"/>
      <c r="H363" s="118"/>
      <c r="I363" s="35"/>
      <c r="J363" s="35"/>
      <c r="K363" s="36"/>
    </row>
    <row r="364" spans="2:14" ht="24" hidden="1" customHeight="1" x14ac:dyDescent="0.25">
      <c r="C364" s="7"/>
      <c r="D364" s="7"/>
      <c r="E364" s="7"/>
      <c r="F364" s="117" t="s">
        <v>188</v>
      </c>
      <c r="G364" s="118"/>
      <c r="H364" s="118"/>
      <c r="I364" s="35"/>
      <c r="J364" s="35"/>
      <c r="K364" s="36"/>
    </row>
    <row r="365" spans="2:14" ht="24" hidden="1" customHeight="1" x14ac:dyDescent="0.25">
      <c r="C365" s="7"/>
      <c r="D365" s="7"/>
      <c r="E365" s="7"/>
      <c r="F365" s="117" t="s">
        <v>189</v>
      </c>
      <c r="G365" s="118"/>
      <c r="H365" s="118"/>
      <c r="I365" s="35"/>
      <c r="J365" s="35"/>
      <c r="K365" s="36"/>
    </row>
    <row r="366" spans="2:14" ht="15.75" hidden="1" customHeight="1" thickBot="1" x14ac:dyDescent="0.3">
      <c r="C366" s="7"/>
      <c r="D366" s="7"/>
      <c r="E366" s="7"/>
      <c r="F366" s="119" t="s">
        <v>190</v>
      </c>
      <c r="G366" s="120"/>
      <c r="H366" s="120"/>
      <c r="I366" s="37"/>
      <c r="J366" s="37"/>
      <c r="K366" s="37"/>
    </row>
    <row r="367" spans="2:14" ht="16.5" hidden="1" thickTop="1" thickBot="1" x14ac:dyDescent="0.3">
      <c r="C367" s="7"/>
      <c r="D367" s="7"/>
      <c r="E367" s="7"/>
    </row>
    <row r="368" spans="2:14" ht="15.75" hidden="1" thickTop="1" x14ac:dyDescent="0.25">
      <c r="C368" s="7"/>
      <c r="D368" s="7"/>
      <c r="E368" s="7"/>
      <c r="F368" s="121" t="s">
        <v>191</v>
      </c>
      <c r="G368" s="122"/>
      <c r="H368" s="122"/>
      <c r="I368" s="38"/>
      <c r="J368" s="38"/>
      <c r="K368" s="39"/>
    </row>
    <row r="369" spans="6:11" hidden="1" x14ac:dyDescent="0.25">
      <c r="F369" s="113" t="s">
        <v>192</v>
      </c>
      <c r="G369" s="114"/>
      <c r="H369" s="114"/>
      <c r="I369" s="40"/>
      <c r="J369" s="40"/>
      <c r="K369" s="41"/>
    </row>
    <row r="370" spans="6:11" hidden="1" x14ac:dyDescent="0.25">
      <c r="F370" s="113" t="s">
        <v>193</v>
      </c>
      <c r="G370" s="114"/>
      <c r="H370" s="114"/>
      <c r="I370" s="40"/>
      <c r="J370" s="40"/>
      <c r="K370" s="41"/>
    </row>
    <row r="371" spans="6:11" ht="15.75" hidden="1" thickBot="1" x14ac:dyDescent="0.3">
      <c r="F371" s="115" t="s">
        <v>190</v>
      </c>
      <c r="G371" s="116"/>
      <c r="H371" s="116"/>
      <c r="I371" s="42"/>
      <c r="J371" s="42"/>
      <c r="K371" s="42"/>
    </row>
    <row r="372" spans="6:11" ht="15.75" hidden="1" thickTop="1" x14ac:dyDescent="0.25"/>
  </sheetData>
  <autoFilter ref="A5:WTW354"/>
  <mergeCells count="24">
    <mergeCell ref="B10:B39"/>
    <mergeCell ref="B61:B81"/>
    <mergeCell ref="B85:B101"/>
    <mergeCell ref="F362:H362"/>
    <mergeCell ref="B153:B177"/>
    <mergeCell ref="B179:B199"/>
    <mergeCell ref="B244:B266"/>
    <mergeCell ref="B274:B284"/>
    <mergeCell ref="B290:B330"/>
    <mergeCell ref="B336:B345"/>
    <mergeCell ref="B352:B353"/>
    <mergeCell ref="B103:B128"/>
    <mergeCell ref="B139:B150"/>
    <mergeCell ref="B201:B242"/>
    <mergeCell ref="B42:B57"/>
    <mergeCell ref="B133:B137"/>
    <mergeCell ref="F370:H370"/>
    <mergeCell ref="F371:H371"/>
    <mergeCell ref="F363:H363"/>
    <mergeCell ref="F364:H364"/>
    <mergeCell ref="F365:H365"/>
    <mergeCell ref="F366:H366"/>
    <mergeCell ref="F368:H368"/>
    <mergeCell ref="F369:H369"/>
  </mergeCells>
  <conditionalFormatting sqref="I112 J58 J105:J106 J204 J210:J212 I295:J297 I228:J230 I224:J226 I141:J141 I127:J127 I55:J57 I50:J50 I42:J44 J36:K39 J214:K217 I177:K177 J219:K222 J118:K121 I16:K16 I26:K26 J114:K116 J109:K112 J232:K236">
    <cfRule type="cellIs" dxfId="16" priority="36" operator="lessThan">
      <formula>0</formula>
    </cfRule>
  </conditionalFormatting>
  <conditionalFormatting sqref="I36:I38 I109:I111 I118:I120 I204 I210:I211 I214:I216 I219:I221 I232:I234">
    <cfRule type="cellIs" dxfId="15" priority="7" operator="lessThan">
      <formula>0</formula>
    </cfRule>
  </conditionalFormatting>
  <conditionalFormatting sqref="K42:K44">
    <cfRule type="cellIs" dxfId="14" priority="9" operator="lessThan">
      <formula>0</formula>
    </cfRule>
  </conditionalFormatting>
  <conditionalFormatting sqref="K50">
    <cfRule type="cellIs" dxfId="13" priority="26" operator="lessThan">
      <formula>0</formula>
    </cfRule>
  </conditionalFormatting>
  <conditionalFormatting sqref="K58">
    <cfRule type="cellIs" dxfId="12" priority="22" operator="lessThan">
      <formula>0</formula>
    </cfRule>
  </conditionalFormatting>
  <conditionalFormatting sqref="K55:K56">
    <cfRule type="cellIs" dxfId="11" priority="24" operator="lessThan">
      <formula>0</formula>
    </cfRule>
  </conditionalFormatting>
  <conditionalFormatting sqref="K57">
    <cfRule type="cellIs" dxfId="10" priority="23" operator="lessThan">
      <formula>0</formula>
    </cfRule>
  </conditionalFormatting>
  <conditionalFormatting sqref="K105:K106">
    <cfRule type="cellIs" dxfId="9" priority="21" operator="lessThan">
      <formula>0</formula>
    </cfRule>
  </conditionalFormatting>
  <conditionalFormatting sqref="K127">
    <cfRule type="cellIs" dxfId="8" priority="20" operator="lessThan">
      <formula>0</formula>
    </cfRule>
  </conditionalFormatting>
  <conditionalFormatting sqref="K141">
    <cfRule type="cellIs" dxfId="7" priority="19" operator="lessThan">
      <formula>0</formula>
    </cfRule>
  </conditionalFormatting>
  <conditionalFormatting sqref="K204">
    <cfRule type="cellIs" dxfId="6" priority="18" operator="lessThan">
      <formula>0</formula>
    </cfRule>
  </conditionalFormatting>
  <conditionalFormatting sqref="K210:K212">
    <cfRule type="cellIs" dxfId="5" priority="17" operator="lessThan">
      <formula>0</formula>
    </cfRule>
  </conditionalFormatting>
  <conditionalFormatting sqref="K224:K226">
    <cfRule type="cellIs" dxfId="4" priority="13" operator="lessThan">
      <formula>0</formula>
    </cfRule>
  </conditionalFormatting>
  <conditionalFormatting sqref="K228:K230">
    <cfRule type="cellIs" dxfId="3" priority="12" operator="lessThan">
      <formula>0</formula>
    </cfRule>
  </conditionalFormatting>
  <conditionalFormatting sqref="K295:K297">
    <cfRule type="cellIs" dxfId="2" priority="16" operator="lessThan">
      <formula>0</formula>
    </cfRule>
  </conditionalFormatting>
  <conditionalFormatting sqref="J35:K35">
    <cfRule type="cellIs" dxfId="1" priority="2" operator="lessThan">
      <formula>0</formula>
    </cfRule>
  </conditionalFormatting>
  <conditionalFormatting sqref="I35">
    <cfRule type="cellIs" dxfId="0" priority="1" operator="lessThan">
      <formula>0</formula>
    </cfRule>
  </conditionalFormatting>
  <pageMargins left="0.17" right="0.70866141732283472" top="0.26" bottom="0.74803149606299213" header="0.31496062992125984" footer="0.31496062992125984"/>
  <pageSetup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3.1</vt:lpstr>
      <vt:lpstr>'3.1'!Print_Area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Prishila Ciba</dc:creator>
  <cp:lastModifiedBy>Arba Isaj</cp:lastModifiedBy>
  <cp:lastPrinted>2024-11-27T13:40:03Z</cp:lastPrinted>
  <dcterms:created xsi:type="dcterms:W3CDTF">2024-11-25T14:26:28Z</dcterms:created>
  <dcterms:modified xsi:type="dcterms:W3CDTF">2024-12-20T09:36:34Z</dcterms:modified>
</cp:coreProperties>
</file>